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snica-my.sharepoint.com/personal/maja_bozic_pesnica_si/Documents/Namizje/OBČINA PESNICA - PROJEKTI IN INVESTICIJE/PROJEKTI/VARNA POT PESNICA/"/>
    </mc:Choice>
  </mc:AlternateContent>
  <xr:revisionPtr revIDLastSave="7" documentId="8_{EBBCDD9C-A038-4D97-ADCF-12146FC76468}" xr6:coauthVersionLast="47" xr6:coauthVersionMax="47" xr10:uidLastSave="{332B7370-CB69-43DD-BCB3-670263121D32}"/>
  <workbookProtection workbookAlgorithmName="SHA-512" workbookHashValue="BpDoU1dr2FJPUz0svb2/Jjr8z/Jc48wXVKZidMt41kbwicDWRSYIgm1KjmhQnMRULg/afT3OVjEMnMvMXujlFw==" workbookSaltValue="m272fsrKq91MWsAyHdanWw==" workbookSpinCount="100000" lockStructure="1"/>
  <bookViews>
    <workbookView xWindow="-120" yWindow="-120" windowWidth="29040" windowHeight="15720" xr2:uid="{11A934E8-CD98-4213-AEA2-3425040623E3}"/>
  </bookViews>
  <sheets>
    <sheet name="Pesnica" sheetId="1" r:id="rId1"/>
  </sheets>
  <definedNames>
    <definedName name="_xlnm.Print_Area" localSheetId="0">Pesnica!$A$1:$G$342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5" i="1" l="1"/>
  <c r="G293" i="1"/>
  <c r="G291" i="1"/>
  <c r="G289" i="1"/>
  <c r="G297" i="1" s="1"/>
  <c r="G25" i="1" s="1"/>
  <c r="G282" i="1"/>
  <c r="G278" i="1"/>
  <c r="G276" i="1"/>
  <c r="G274" i="1"/>
  <c r="G272" i="1"/>
  <c r="G268" i="1"/>
  <c r="G264" i="1"/>
  <c r="G262" i="1"/>
  <c r="G260" i="1"/>
  <c r="G258" i="1"/>
  <c r="G256" i="1"/>
  <c r="G254" i="1"/>
  <c r="G252" i="1"/>
  <c r="G243" i="1"/>
  <c r="G241" i="1"/>
  <c r="G239" i="1"/>
  <c r="G237" i="1"/>
  <c r="G235" i="1"/>
  <c r="G233" i="1"/>
  <c r="G231" i="1"/>
  <c r="G229" i="1"/>
  <c r="G227" i="1"/>
  <c r="G225" i="1"/>
  <c r="G223" i="1"/>
  <c r="G221" i="1"/>
  <c r="G219" i="1"/>
  <c r="G217" i="1"/>
  <c r="G215" i="1"/>
  <c r="G213" i="1"/>
  <c r="G211" i="1"/>
  <c r="G209" i="1"/>
  <c r="G207" i="1"/>
  <c r="G205" i="1"/>
  <c r="G203" i="1"/>
  <c r="G201" i="1"/>
  <c r="G199" i="1"/>
  <c r="G197" i="1"/>
  <c r="G195" i="1"/>
  <c r="G181" i="1"/>
  <c r="G179" i="1"/>
  <c r="G177" i="1"/>
  <c r="G175" i="1"/>
  <c r="G173" i="1"/>
  <c r="G171" i="1"/>
  <c r="G163" i="1"/>
  <c r="G161" i="1"/>
  <c r="G159" i="1"/>
  <c r="G157" i="1"/>
  <c r="G155" i="1"/>
  <c r="G153" i="1"/>
  <c r="G151" i="1"/>
  <c r="G149" i="1"/>
  <c r="G147" i="1"/>
  <c r="G145" i="1"/>
  <c r="G143" i="1"/>
  <c r="G141" i="1"/>
  <c r="G139" i="1"/>
  <c r="G137" i="1"/>
  <c r="G135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284" i="1" l="1"/>
  <c r="G22" i="1" s="1"/>
  <c r="G94" i="1"/>
  <c r="G96" i="1" s="1"/>
  <c r="G10" i="1" s="1"/>
  <c r="G183" i="1"/>
  <c r="G16" i="1" s="1"/>
  <c r="G245" i="1"/>
  <c r="G247" i="1"/>
  <c r="G19" i="1" s="1"/>
  <c r="G128" i="1"/>
  <c r="G131" i="1" s="1"/>
  <c r="G13" i="1" s="1"/>
  <c r="G30" i="1" l="1"/>
  <c r="G32" i="1" l="1"/>
  <c r="G34" i="1" s="1"/>
</calcChain>
</file>

<file path=xl/sharedStrings.xml><?xml version="1.0" encoding="utf-8"?>
<sst xmlns="http://schemas.openxmlformats.org/spreadsheetml/2006/main" count="441" uniqueCount="312">
  <si>
    <t>POPIS DEL Z PREDIZMERAMI</t>
  </si>
  <si>
    <t xml:space="preserve">POVRŠINE ZA PEŠCE  </t>
  </si>
  <si>
    <t>vrednost</t>
  </si>
  <si>
    <t>I.</t>
  </si>
  <si>
    <t>PREDDELA</t>
  </si>
  <si>
    <t>II.</t>
  </si>
  <si>
    <t>ZEMELJSKA DELA</t>
  </si>
  <si>
    <t>III.</t>
  </si>
  <si>
    <t>VOZIŠČNE KONSTRUKCIJE IN DRUGA GRADBENA DELA</t>
  </si>
  <si>
    <t>IV.</t>
  </si>
  <si>
    <t>ODVODNJAVANJE CESTNIH METEORNIH VOD</t>
  </si>
  <si>
    <t>V.</t>
  </si>
  <si>
    <t>OPREMA CESTE</t>
  </si>
  <si>
    <t>VI.</t>
  </si>
  <si>
    <t>OSTALE STORITVE</t>
  </si>
  <si>
    <t xml:space="preserve">SKUPAJ </t>
  </si>
  <si>
    <t>DDV - 22%</t>
  </si>
  <si>
    <t xml:space="preserve">VSE SKUPAJ </t>
  </si>
  <si>
    <t>zap. št.</t>
  </si>
  <si>
    <t>šifra</t>
  </si>
  <si>
    <t>Opis postavke</t>
  </si>
  <si>
    <t>enota</t>
  </si>
  <si>
    <t>kol.</t>
  </si>
  <si>
    <t xml:space="preserve">cena/enoto </t>
  </si>
  <si>
    <t>cena (EUR)</t>
  </si>
  <si>
    <t>1. 01</t>
  </si>
  <si>
    <t>11 121</t>
  </si>
  <si>
    <t>Obnova in zavarovanje zakoličbe osi trase ostale javne ceste v ravninskem terenu</t>
  </si>
  <si>
    <t>kos</t>
  </si>
  <si>
    <t>1. 02</t>
  </si>
  <si>
    <t>11 221</t>
  </si>
  <si>
    <t>Postavitev in zavarovanje prečnega profila ostale javne ceste (pločnik) ravninskem  terenu</t>
  </si>
  <si>
    <t>1. 03</t>
  </si>
  <si>
    <t>12 322</t>
  </si>
  <si>
    <t>Porušitev in odstranitev asfaltne plasti v debelini od 6 do 10 cm, z odvozom na lastno deponijo izvajalca</t>
  </si>
  <si>
    <t>m2</t>
  </si>
  <si>
    <t>1. 04</t>
  </si>
  <si>
    <t>12 382</t>
  </si>
  <si>
    <t>Rezanje asfaltne plasti s talno diamantno žago, debele 6 do 10 cm</t>
  </si>
  <si>
    <t>m</t>
  </si>
  <si>
    <t>1. 05</t>
  </si>
  <si>
    <t>12 383</t>
  </si>
  <si>
    <t>Rezanje asfaltne plasti s talno diamantno žago, debele 11 do 15 cm</t>
  </si>
  <si>
    <t>1. 06</t>
  </si>
  <si>
    <t>Porušitev in odstranitev asfaltne plasti v debelini nad 10 cm, z odvozom na lastno deponijo izvajalca</t>
  </si>
  <si>
    <t>1. 07</t>
  </si>
  <si>
    <t>Porušitev in odstranitev robnika iz cementnega betona z nakladanjem in odvozom na lastno deponijo izvajalca</t>
  </si>
  <si>
    <t>1. 08</t>
  </si>
  <si>
    <t>0</t>
  </si>
  <si>
    <t>Dvig obstoječih LTŽ pokrovov okroglega ali pravokotnega prereza premera do 600 mm na novo niveleto z vsem pomožnim delom in materialom. Višina dviga do 20 cm</t>
  </si>
  <si>
    <t>1. 09</t>
  </si>
  <si>
    <t>Dvig obstoječih LTŽ rešetk pravokotnega prereza premera do 500 mm na novo niveleto z vsem pomožnim delom in materialom. Višina dviga do 20 cm</t>
  </si>
  <si>
    <t>1. 10</t>
  </si>
  <si>
    <t>12 282</t>
  </si>
  <si>
    <t>Odstranitev prometnega znaka s stranico/premerom 600 mm na enem podstavku z odvozom na lastno deponijo izvajalca</t>
  </si>
  <si>
    <t>1. 11</t>
  </si>
  <si>
    <t>12 495</t>
  </si>
  <si>
    <t>Porušitev in odstranitev jaškov izcementnega betona do do globine 1m, velikosti do 60/60 cm, z nakladanjem in odvozom na lastno deponijo izvajalca</t>
  </si>
  <si>
    <t>1. 12</t>
  </si>
  <si>
    <t>12 411</t>
  </si>
  <si>
    <t>Porušitev in odstranitev vzdolžnega prepusta iz cevi s premerom do 60 cm, vključno z izkopom in odvozom na lastno deponijo izvajalca</t>
  </si>
  <si>
    <t>1. 13</t>
  </si>
  <si>
    <t>12 435</t>
  </si>
  <si>
    <t>Porušitev in odstranitev glave prepusta s premerom do 60 cm, z nakladanjem in odvozom na lastno deponijo izvajalca</t>
  </si>
  <si>
    <t>1. 14</t>
  </si>
  <si>
    <t>13 111</t>
  </si>
  <si>
    <t>Zavarovanje gradbišča v času gradnje s polovično zaporo prometa in usmerjanjem s semaforji</t>
  </si>
  <si>
    <t>dan</t>
  </si>
  <si>
    <t>1. 15</t>
  </si>
  <si>
    <t>13 311</t>
  </si>
  <si>
    <t>Organizacija gradbišča – postavitev začasnih objektov</t>
  </si>
  <si>
    <t>1. 16</t>
  </si>
  <si>
    <t>13 312</t>
  </si>
  <si>
    <t>Organizacija gradbišča – odstranitev začasnih objektov</t>
  </si>
  <si>
    <t>1. 17</t>
  </si>
  <si>
    <t>Zakoličba obstoječe GJI (elektrika, vodovod, telekomunikacije) po celotni dolžini trase</t>
  </si>
  <si>
    <t>1. 18</t>
  </si>
  <si>
    <t>Ročno strojno sondiranje za določitev natančnih lokacij GJI</t>
  </si>
  <si>
    <t>1. 19</t>
  </si>
  <si>
    <t xml:space="preserve">Prestavitev droga javne razsvetljave do višine 10 m, z vsem pomožnim delom in materialom (kabel, izkopi zasipi, temelj, drobni material, .....). Dolžina prestavitve 2 m. </t>
  </si>
  <si>
    <t>1. 20</t>
  </si>
  <si>
    <t>Nepredvidena in nujno potrebna dela v višini 5% od postavk 1.1 do 1.19</t>
  </si>
  <si>
    <t>PREDDELA  SKUPAJ</t>
  </si>
  <si>
    <t>2. 01</t>
  </si>
  <si>
    <t>12 317</t>
  </si>
  <si>
    <t>Odkop humuzirane/zatravljene bankine, široke nad 1.00 m v debelini 10 cm,  z nakladanjem in odvozom na trajno deponijo izvajalca</t>
  </si>
  <si>
    <t>2. 02</t>
  </si>
  <si>
    <t>21 112</t>
  </si>
  <si>
    <t>Površinski izkop plodne zemlje - 1 kategorije v debelini 0,15 m, širine 1,5 m - strojno z odrivom do 2 m</t>
  </si>
  <si>
    <t>m3</t>
  </si>
  <si>
    <t>2. 03</t>
  </si>
  <si>
    <t>21 214</t>
  </si>
  <si>
    <t>Široki izkop slabo nosilne vezljive/nevezljive zemljine 2. ktg, v debelini 30 cm, strojno z nakladanjem in odvozom na lastno deponijo izvajalca (območje obstoječega jarka)</t>
  </si>
  <si>
    <t>2. 04</t>
  </si>
  <si>
    <t>21 224</t>
  </si>
  <si>
    <t>Široki izkop vezljive/nevezljive zemljine – 3. kategorije – strojno z nakladanjem in odvozom na deponijo izvajalca (meteorna odvodnja, hodnik, širitev ceste, zidovi, …)</t>
  </si>
  <si>
    <t>2. 05</t>
  </si>
  <si>
    <t>21 234</t>
  </si>
  <si>
    <t>Široki izkop zrnate kamnine – 3. kategorije (obstoječi tampon-bankina širitev ceste) – strojno z nakladanjem in odvozom na začasno deponijo ob trasi, za kasnejšo uporabo (izboljšava temeljnih tal)</t>
  </si>
  <si>
    <t>2. 06</t>
  </si>
  <si>
    <t>22 112</t>
  </si>
  <si>
    <t>Ureditev planuma temeljnih tal (PSU) vezljive/nevezljive zemljine – 3. kategorije  (nasipi, cesta, priključki, kolesarske površine)</t>
  </si>
  <si>
    <t>2. 07</t>
  </si>
  <si>
    <t>25 112</t>
  </si>
  <si>
    <t>Humuziranje brežine brez valjanja, v debelini do 15 cm - strojno-ročno, z materialom ob trasi in iz deponije ob trasi (post. št. 2. 02)</t>
  </si>
  <si>
    <t>2. 08</t>
  </si>
  <si>
    <t>Nabava, dobava in vgrajevanje humusa na brežine brez valjanja, v debelini do 15 cm - strojno-ročno</t>
  </si>
  <si>
    <t>2. 09</t>
  </si>
  <si>
    <t>25 151</t>
  </si>
  <si>
    <t>Doplačilo za zatravitev s semenom</t>
  </si>
  <si>
    <t>2. 10</t>
  </si>
  <si>
    <t>24 111</t>
  </si>
  <si>
    <t>Vgraditev nasipa iz nevezljive zemline 3. kategorije (material iz izkopov post. 2.05) do zbitosti Evd2 &gt; 40 Mpa</t>
  </si>
  <si>
    <t>2. 11</t>
  </si>
  <si>
    <t>24 118</t>
  </si>
  <si>
    <t>Vgraditev nasipa  iz zrnate kamnine 3. ktg z dobavo iz gramoznice do zbitosti Evd2 &gt; 40 Mpa</t>
  </si>
  <si>
    <t>2. 13</t>
  </si>
  <si>
    <t>Izdelava posteljice deb. 15 cm z obsipom kanalizacijskih cevi 20 cm nad temenom z frakcijo 0-4 mm (0.4m3/m)</t>
  </si>
  <si>
    <t>2. 14</t>
  </si>
  <si>
    <t xml:space="preserve">Zasip za opornim zidom z izkopano zemljino, z valjanjem po plasteh do 30 cm z ustreznim utrjevanjem </t>
  </si>
  <si>
    <t>2. 15</t>
  </si>
  <si>
    <t>Nepredvidena in nujno potrebna dela v višini 3% od postavk 2.1 do 2.14</t>
  </si>
  <si>
    <t>ZEMELJSKA DELA SKUPAJ</t>
  </si>
  <si>
    <t>3. 01</t>
  </si>
  <si>
    <t>31 131</t>
  </si>
  <si>
    <t>Izdelava nevezane nosilne plasti enakomerno zrnatega drobljenca iz kamnine (TD 32) v debelini do 25 cm</t>
  </si>
  <si>
    <t>3. 02.</t>
  </si>
  <si>
    <t>24 475</t>
  </si>
  <si>
    <t>Izdelava posteljice iz drobljenih kamnitih zrn (zmrzlinsko odporna plast enakomerno zrnatega drobljenca iz kamnine (KG 0/63) v debelini 35 cm</t>
  </si>
  <si>
    <t>3. 03</t>
  </si>
  <si>
    <t>Valjanje in fino planiranje PZU do tčnosti +/- 1cm</t>
  </si>
  <si>
    <t>3. 04</t>
  </si>
  <si>
    <t>Priprava in izdelava enoplastne mulde iz plasti enakih kot vozišče z vsem pomožnim delom in materialom (javna pot)</t>
  </si>
  <si>
    <t>3. 05</t>
  </si>
  <si>
    <t>31 565</t>
  </si>
  <si>
    <t>Izdelava obrabno nosilne plasti iz AC drobljenca zrnavosti 0/22 v debelini 9 cm (base) B70/100 A3 - (cesta_RC), ročna izdelava</t>
  </si>
  <si>
    <t>3 .06</t>
  </si>
  <si>
    <t>32 278</t>
  </si>
  <si>
    <t>Izdelava obrabno nosilne plasti iz AC drobljenca zrnavosti 0/11 v debelini 4 cm (surf) B70/100 A3 - (RC), ročna izdelava</t>
  </si>
  <si>
    <t>3. 07</t>
  </si>
  <si>
    <t>32 291</t>
  </si>
  <si>
    <t>Izdelava nosilne plasti iz AC drobljenca zrnavosti 0/11 v debelini 5 cm (surf) B70/100 A5 - (hodnik za pešce, priključki), strojna izdelava</t>
  </si>
  <si>
    <t>3. 08</t>
  </si>
  <si>
    <t>31 814</t>
  </si>
  <si>
    <t>Izdelava obrabno nosilne plasti iz AC drobljenca zrnavosti 0/16  surf v debelini 7 cm,  B70/100 A4 - (JP+mulda), strojna izdelava</t>
  </si>
  <si>
    <t>3. 09</t>
  </si>
  <si>
    <t>31 462</t>
  </si>
  <si>
    <t>Izdelava obrabno nosilne plasti iz AC drobljenca zrnavosti 0/16 v debelini 5 cm (base) B70/100 A4 - (priključki), ročna izdelava</t>
  </si>
  <si>
    <t>3. 11</t>
  </si>
  <si>
    <t>35 214</t>
  </si>
  <si>
    <t>Dobava in vgraditev predfabriciranega dvignjenega robnika iz cementnega betona  s prerezom 15/25 cm v cementni beton C16/20</t>
  </si>
  <si>
    <t>3. 12</t>
  </si>
  <si>
    <t>35 235</t>
  </si>
  <si>
    <t>Dobava in vgraditev predfabriciranega pogreznjenega robnika iz cementnega betona  s prerezom 15/25 cm v cementni beton C16/20</t>
  </si>
  <si>
    <t>3. 13</t>
  </si>
  <si>
    <t>35213</t>
  </si>
  <si>
    <t>Dobava in vgraditev predfabriciranega  robnika iz cementnega betona  s prerezom 10/20 cm v cementni beton C16/20</t>
  </si>
  <si>
    <t>3. 14</t>
  </si>
  <si>
    <t>Čiščenje in pobrizg obstoječega asfalta (RC in JP) in premaz tsikov, z bitumensko emulzijo HB 40K ali njej po kvaliteti enaki. Količina pobrizga 0,3 do 0,50 kg/m2</t>
  </si>
  <si>
    <t>3. 15</t>
  </si>
  <si>
    <t>36 132</t>
  </si>
  <si>
    <t>Ureditev bankin iz tamponskega drobljenca 0-32 v debelini do 11 cm, ter v širini od 0,5 do 75 m</t>
  </si>
  <si>
    <t>3. 16</t>
  </si>
  <si>
    <t>Nabava, dobava in vgradnja geotekstila z natezno trdnostjo 16-18 kN/m2 (od prof 3 do prof 16)</t>
  </si>
  <si>
    <t xml:space="preserve">OPORNE KONSTRUKCIJE </t>
  </si>
  <si>
    <t>AB ZID</t>
  </si>
  <si>
    <t>AB oporni zidovi se izvedejo z vsem pomožnim delom  in materialom.  Vsi izkopi, zasipi, drenaže so zajeti v drugih postavkah.</t>
  </si>
  <si>
    <t>3. 17</t>
  </si>
  <si>
    <t>53 116</t>
  </si>
  <si>
    <r>
      <t>Dobava in vgraditev cementnega betona C16/20 (podbeton) v prerez  do 0,15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-m</t>
    </r>
    <r>
      <rPr>
        <vertAlign val="superscript"/>
        <sz val="10"/>
        <rFont val="Arial"/>
        <family val="2"/>
        <charset val="238"/>
      </rPr>
      <t>1</t>
    </r>
  </si>
  <si>
    <t>3. 18</t>
  </si>
  <si>
    <t>51 211</t>
  </si>
  <si>
    <r>
      <t>Izdelava dvostransko podprtega opaža za ravne temelje (2 x 16 m</t>
    </r>
    <r>
      <rPr>
        <sz val="10"/>
        <rFont val="Calibri"/>
        <family val="2"/>
        <charset val="238"/>
      </rPr>
      <t>²</t>
    </r>
    <r>
      <rPr>
        <sz val="11"/>
        <color theme="1"/>
        <rFont val="Aptos Narrow"/>
        <family val="2"/>
        <charset val="238"/>
        <scheme val="minor"/>
      </rPr>
      <t>)</t>
    </r>
  </si>
  <si>
    <t>3. 19</t>
  </si>
  <si>
    <t>51 311</t>
  </si>
  <si>
    <r>
      <t>Izdelava dvostransko podprtega opaža za raven zid višine do 2 m, z dvostransko trikotno letvijo (2 x 40 m</t>
    </r>
    <r>
      <rPr>
        <sz val="10"/>
        <rFont val="Calibri"/>
        <family val="2"/>
        <charset val="238"/>
      </rPr>
      <t>²</t>
    </r>
    <r>
      <rPr>
        <sz val="11"/>
        <color theme="1"/>
        <rFont val="Aptos Narrow"/>
        <family val="2"/>
        <charset val="238"/>
        <scheme val="minor"/>
      </rPr>
      <t>)</t>
    </r>
  </si>
  <si>
    <t>3. 20</t>
  </si>
  <si>
    <t>Nabava dobava in vgrajevanje rebraste armature po detajlu</t>
  </si>
  <si>
    <t>kg</t>
  </si>
  <si>
    <t>3. 21</t>
  </si>
  <si>
    <t>53 138</t>
  </si>
  <si>
    <r>
      <t>Dobava in vgraditev cementnega betona C30/37 v prerez od 0,31 do 0,50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-m</t>
    </r>
    <r>
      <rPr>
        <vertAlign val="superscript"/>
        <sz val="10"/>
        <rFont val="Arial"/>
        <family val="2"/>
        <charset val="238"/>
      </rPr>
      <t>1</t>
    </r>
  </si>
  <si>
    <t>Nabava, dobava in montaža žične panelne ograje na AB zid, višine 1.0 m</t>
  </si>
  <si>
    <t>VOZIŠČNE KONSTRUKCIJE IN DRUGA GRADBENA DELA SKUPAJ</t>
  </si>
  <si>
    <t>Vsi izkopi in zasipi potrebni za izvedbo meteorne odvodnje asfaltnih površin so zajeti v zemeljskih delih in voziščni konstrukciji (zemljina, obsip cevi,kamniti drobljenec, …). V postavke je potrebno vljučiti ves potreben material in vsa dela, ki so potrebna za nemoteno funkcioniranje odvodnje meteornih vod</t>
  </si>
  <si>
    <t>4. 01</t>
  </si>
  <si>
    <t>Obnova in zavarovanje zakoličbe osi meteorne odvodnje in drenažne kanaliacije v hribovito - ravninskem terenu</t>
  </si>
  <si>
    <t>4. 02</t>
  </si>
  <si>
    <t>Postavitev in zavarovanje prečnega profila meteorne odvodnje in odvodnega jarka v ravninskem  terenu</t>
  </si>
  <si>
    <t>4. 03</t>
  </si>
  <si>
    <t>44 958</t>
  </si>
  <si>
    <t>Dobava in vgraditev pokrova iz duktilne litine z nosilnostjo 250 kN, s prerezom 600/600 mm</t>
  </si>
  <si>
    <t>4. 04</t>
  </si>
  <si>
    <t>44 965</t>
  </si>
  <si>
    <t>Dobava in vgraditev pokrova iz duktilne litine z nosilnostjo 25 kN, s prerezom 400/400 mm (peskolov)</t>
  </si>
  <si>
    <t>6</t>
  </si>
  <si>
    <t>4. 05</t>
  </si>
  <si>
    <t>44 321</t>
  </si>
  <si>
    <t>Izdelava jaška iz polietilena, krožnega prereza s premerom 40 cm, globokega do 1,0 m (peskolov, požiralnik)</t>
  </si>
  <si>
    <t>8</t>
  </si>
  <si>
    <t>4. 06</t>
  </si>
  <si>
    <t>44 854</t>
  </si>
  <si>
    <t>Dobava in vgraditev rešetke iz duktilne litine z nosilnostjo 400 kN, s prerezom 400/400 mm</t>
  </si>
  <si>
    <t>2</t>
  </si>
  <si>
    <t>4. 07</t>
  </si>
  <si>
    <t>44 162</t>
  </si>
  <si>
    <t>Izdelava jaška iz cementnega betona krožnega premera  s premerom 80 cm, globokega do 1,5 m z dvojnim okroglim betonskim pokrovom 800/600</t>
  </si>
  <si>
    <t>4. 08</t>
  </si>
  <si>
    <t>44 142</t>
  </si>
  <si>
    <t xml:space="preserve">Izdelava jaška iz cementnega betona krožnega prereza s premerom 60 cm, globokega do 1,5 m, </t>
  </si>
  <si>
    <t>4. 09</t>
  </si>
  <si>
    <t>Izdelava jaška iz cementnega betona krožnega prereza s premerom 60 cm, globokega do 1,5 m, z betonskim pokrovom (vtok nanalet na koncu AB zidu)</t>
  </si>
  <si>
    <t>4. 10</t>
  </si>
  <si>
    <t>43 291</t>
  </si>
  <si>
    <t>Obbetoniranje cevi za kanalizacijo s cementnim betonom C 16/20, po detajlu iz načrta, premera 160 mm (povezava vtočni robnik, peskololov, jašek)</t>
  </si>
  <si>
    <t>4. 11</t>
  </si>
  <si>
    <t>43 181</t>
  </si>
  <si>
    <t>Izdelava kanalizacije iz cevi iz polietilena, vključno s podložno plastjo iz zmesi kamnitih zrn, premera 16 cm, v globini do 1,2 m</t>
  </si>
  <si>
    <t>4. 12</t>
  </si>
  <si>
    <t>43 182</t>
  </si>
  <si>
    <t>Izdelava kanalizacije iz cevi iz polietilena, vključno s podložno plastjo iz zmesi kamnitih zrn, premera 20 cm, v globini do 1,2 m</t>
  </si>
  <si>
    <t>4. 13</t>
  </si>
  <si>
    <t>43 183</t>
  </si>
  <si>
    <t>Izdelava kanalizacije iz cevi iz polietilena, vključno s podložno plastjo iz zmesi kamnitih zrn, premera 25 cm, v globini do 1,2 m</t>
  </si>
  <si>
    <t>4. 14</t>
  </si>
  <si>
    <t>43 184</t>
  </si>
  <si>
    <t>Izdelava kanalizacije iz cevi iz polietilena, vključno s podložno plastjo iz zmesi kamnitih zrn, premera 31,5 cm, v globini do 1,2 m</t>
  </si>
  <si>
    <t>4. 15</t>
  </si>
  <si>
    <t>43 185</t>
  </si>
  <si>
    <t>Izdelava kanalizacije iz cevi iz polietilena, vključno s podložno plastjo iz zmesi kamnitih zrn, premera 40 cm, v globini do 1,2 m</t>
  </si>
  <si>
    <t>4. 16</t>
  </si>
  <si>
    <t>Izdelava zaključne ali vtočne kamnite glave iz kvalitetenega lomljenca in betona C20/25, v razmerju 60-40% (kamen - beton) do premera cevi 600 mm</t>
  </si>
  <si>
    <t>4. 17</t>
  </si>
  <si>
    <t>42 162</t>
  </si>
  <si>
    <t xml:space="preserve">Izdelava vzdolžne in prečne drenaže, globoke do 1,0 m, na podložni plasti iz cementnega betona, s trdimi plastičnimi cevmi premera 110 cm, vključno z zasutjem iz enozrnatega materala 8-32 mm  </t>
  </si>
  <si>
    <t>4. 18</t>
  </si>
  <si>
    <t>Strojno profiliranje odvodnega jarka v zemljini I do III ktg z nakladanjem in odvozom zemljine po trasi za kasnejšo uporabo. Količina zemljine do 0,30m3/m.</t>
  </si>
  <si>
    <t>4. 19</t>
  </si>
  <si>
    <t>41 231</t>
  </si>
  <si>
    <t>Utrditev jarka in odvodnje površinske vode za AB zidom, s kanaletami na stik iz cementnega betona, dolžine 100 cm in notranje širine dna kanalete 30 cm, na podložni plasti iz zmesi zrn drobljenca, debeli 10 cm</t>
  </si>
  <si>
    <t>4. 20</t>
  </si>
  <si>
    <t>Nabava, dobava in gradnja peskolova globine do 1,00 m iz PE PVC cevi premera 40 cm z namestitivijo LTŽ pokrova 400x400 mm nosilnosti 125 kN z vsem potrebnim delom in materialom</t>
  </si>
  <si>
    <t>4. 21</t>
  </si>
  <si>
    <t>Nabava, dobava in gradnja požiralnika globine do 1,00 m iz PE PVC cevi premera 40 cm z namestitivijo LTŽ rešetke 400x400 mm nosilnosti 400 kN z vsem potrebnim delom in materialom</t>
  </si>
  <si>
    <t>4. 22</t>
  </si>
  <si>
    <t>Geodetski posnetek izvedene meteorne odvodnje )</t>
  </si>
  <si>
    <t>4. 23</t>
  </si>
  <si>
    <t>43 831</t>
  </si>
  <si>
    <t>Preiskus vodotesnosti zgrajene meteorne odvodnje premera 200 do 500 mm</t>
  </si>
  <si>
    <t>4. 24</t>
  </si>
  <si>
    <t>Snemanje meteorne odvodnje s kamero</t>
  </si>
  <si>
    <t>4. 25</t>
  </si>
  <si>
    <t>Izvedba projekta PID odvodnje meteornih vod</t>
  </si>
  <si>
    <t>4. 26</t>
  </si>
  <si>
    <t>Nepredvidena in nujno potrebna dela v višini 3% od postavk 4.1 do 4.25</t>
  </si>
  <si>
    <t>SKUPAJ ODVODNJAVANJE CESTNIH METEORNIH VOD</t>
  </si>
  <si>
    <t>5. 01</t>
  </si>
  <si>
    <t>61 122</t>
  </si>
  <si>
    <t>Izdelava temelja iz cementnega betona C 16/20, globine 80 cm, premera 30 cm</t>
  </si>
  <si>
    <t>5. 02</t>
  </si>
  <si>
    <t>61 218</t>
  </si>
  <si>
    <t>Dobava in vgraditev stebrička za prometni znak iz vroče cinkane jeklene cevi s premerom 64 mm, dolge do 4000 mm</t>
  </si>
  <si>
    <t>5. 03</t>
  </si>
  <si>
    <t>61 216</t>
  </si>
  <si>
    <t>Dobava in vgraditev stebrička za prometni znak iz vroče cinkane jeklene cevi s premerom 64 mm, dolge do 3000 mm</t>
  </si>
  <si>
    <t>5. 04</t>
  </si>
  <si>
    <t>61 165</t>
  </si>
  <si>
    <r>
      <t>Izdelava temelja iz ojačenega cementnega betona do 0,40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/temelj za konzolni drog po priloženem detajlu</t>
    </r>
  </si>
  <si>
    <t>5. 05</t>
  </si>
  <si>
    <t>61 612</t>
  </si>
  <si>
    <t>Dobava in pritrditev okroglega prometnega znaka, podloga iz vroče cinkane jeklene pločevine, znak z odsevno folijo RA1, premera do 600 mm</t>
  </si>
  <si>
    <t>5. 06</t>
  </si>
  <si>
    <t>61 622</t>
  </si>
  <si>
    <t>kom</t>
  </si>
  <si>
    <t>5. 07</t>
  </si>
  <si>
    <t>Nabava, dobava in montaža cestnega ogledala 800/800 mm z vsem potrebnim delom in materialom</t>
  </si>
  <si>
    <t>ZAUSTAVITVENA LINIJA - 5211</t>
  </si>
  <si>
    <t>5. 08</t>
  </si>
  <si>
    <t>62 163</t>
  </si>
  <si>
    <r>
      <t>Izdelava tankoslojne vzdolžne označbe  na vozišču z enokomponentno belo barvo, vključno 250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posipa z drobci / kroglicami stekla, strojno, debelina plasti suhe snovi 250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 xml:space="preserve">m, širina črte 50 cm </t>
    </r>
  </si>
  <si>
    <t xml:space="preserve">ROBNA ČRTA - 5112 </t>
  </si>
  <si>
    <t>5. 09</t>
  </si>
  <si>
    <t>62 113</t>
  </si>
  <si>
    <r>
      <t>Izdelava tankoslojne vzdolžne označbe na vozišču z enokomponentno belo barvo, vključno 250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posipa z drobci / kroglicami stekla, strojno, debelina plasti suhe snovi 200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m, širina črte 12 cm</t>
    </r>
  </si>
  <si>
    <t>5. 10</t>
  </si>
  <si>
    <t>62 111</t>
  </si>
  <si>
    <r>
      <t>Izdelava tankoslojne vzdolžne označbe na vozišču z enokomponentno belo barvo, vključno 250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posipa z drobci / kroglicami stekla, strojno, debelina plasti suhe snovi 200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m, širina črte 10 cm</t>
    </r>
  </si>
  <si>
    <t>5. 11</t>
  </si>
  <si>
    <t>62 251</t>
  </si>
  <si>
    <t>Doplačilo za izdelavo prekinjenih vzdolžnih označb na vozišču, širina črte 10 cm</t>
  </si>
  <si>
    <t>5. 12</t>
  </si>
  <si>
    <t>62.252</t>
  </si>
  <si>
    <t>Doplačilo za izdelavo prekinjenih vzdolžnih označb na vozišču, širina črte 12 cm</t>
  </si>
  <si>
    <t>PREHOD ZA PEŠCE  5231</t>
  </si>
  <si>
    <t>5. 13</t>
  </si>
  <si>
    <t>5231</t>
  </si>
  <si>
    <r>
      <t>Izdelava tankoslojne prečne in ostalih označb na vozišču z enokomponentno belo barvo, vključno 250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posipa z drobci / kroglicami stekla, strojno, debelina plasti suhe snovi 250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m, širina črte 50 cm (50 x 50 cm) ;  ( 3 prehodi v skupni dolžini 30 m) - z robno (rdeče rjavo) črto</t>
    </r>
  </si>
  <si>
    <t>SKUPAJ OPREMA CESTE</t>
  </si>
  <si>
    <t>6. 01</t>
  </si>
  <si>
    <t>39 311</t>
  </si>
  <si>
    <t>Projektantski nadzor</t>
  </si>
  <si>
    <t>ur</t>
  </si>
  <si>
    <t>6. 02</t>
  </si>
  <si>
    <t>79 351</t>
  </si>
  <si>
    <t>Geotehnični nadzor (sodelovanje geomehanika, izmera nosilnosti, …)</t>
  </si>
  <si>
    <t>6. 03</t>
  </si>
  <si>
    <t>11 651</t>
  </si>
  <si>
    <t>Geodetski posnetek izvedbe objekta za potrebe PID in BCP</t>
  </si>
  <si>
    <t>6. 04</t>
  </si>
  <si>
    <t>79 514</t>
  </si>
  <si>
    <t>Izdelava projektne dokumentacije za projekt izvedenih del ceste in površin za pešce</t>
  </si>
  <si>
    <t>SKUPAJ OSTALE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</si>
</sst>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6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" fontId="0" fillId="0" borderId="0" xfId="0" applyNumberFormat="1" applyAlignment="1" applyProtection="1">
      <alignment horizontal="right" vertical="center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4" fontId="1" fillId="0" borderId="0" xfId="0" applyNumberFormat="1" applyFont="1" applyProtection="1"/>
    <xf numFmtId="0" fontId="0" fillId="0" borderId="0" xfId="0" applyProtection="1"/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right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4" fontId="0" fillId="0" borderId="1" xfId="0" applyNumberFormat="1" applyBorder="1" applyAlignment="1" applyProtection="1">
      <alignment horizontal="right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10" fontId="0" fillId="0" borderId="0" xfId="0" applyNumberFormat="1" applyProtection="1"/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5" fillId="0" borderId="2" xfId="0" applyNumberFormat="1" applyFont="1" applyBorder="1" applyAlignment="1" applyProtection="1">
      <alignment horizontal="right"/>
    </xf>
    <xf numFmtId="4" fontId="0" fillId="0" borderId="2" xfId="0" applyNumberFormat="1" applyBorder="1" applyAlignment="1" applyProtection="1">
      <alignment horizontal="right"/>
    </xf>
    <xf numFmtId="4" fontId="4" fillId="0" borderId="0" xfId="0" applyNumberFormat="1" applyFont="1" applyAlignment="1" applyProtection="1">
      <alignment vertical="center" wrapText="1"/>
    </xf>
    <xf numFmtId="4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49" fontId="0" fillId="0" borderId="0" xfId="0" applyNumberFormat="1" applyAlignment="1" applyProtection="1">
      <alignment vertical="center" wrapText="1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3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 wrapText="1"/>
    </xf>
    <xf numFmtId="49" fontId="6" fillId="0" borderId="0" xfId="0" applyNumberFormat="1" applyFont="1" applyAlignment="1" applyProtection="1">
      <alignment wrapText="1"/>
    </xf>
    <xf numFmtId="0" fontId="0" fillId="0" borderId="0" xfId="0" applyAlignment="1" applyProtection="1">
      <alignment horizontal="left" vertical="center" wrapText="1"/>
    </xf>
    <xf numFmtId="4" fontId="0" fillId="0" borderId="0" xfId="0" applyNumberFormat="1" applyAlignment="1" applyProtection="1">
      <alignment horizontal="right" vertical="center" wrapText="1"/>
    </xf>
    <xf numFmtId="49" fontId="0" fillId="0" borderId="4" xfId="0" applyNumberFormat="1" applyBorder="1" applyAlignment="1" applyProtection="1">
      <alignment vertical="center"/>
    </xf>
    <xf numFmtId="49" fontId="0" fillId="0" borderId="4" xfId="0" applyNumberForma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vertical="center" wrapText="1"/>
    </xf>
    <xf numFmtId="49" fontId="0" fillId="0" borderId="4" xfId="0" applyNumberFormat="1" applyBorder="1" applyAlignment="1" applyProtection="1">
      <alignment vertical="center" wrapText="1"/>
    </xf>
    <xf numFmtId="4" fontId="0" fillId="0" borderId="4" xfId="0" applyNumberFormat="1" applyBorder="1" applyAlignment="1" applyProtection="1">
      <alignment horizontal="center" vertical="center" wrapText="1"/>
    </xf>
    <xf numFmtId="4" fontId="0" fillId="0" borderId="4" xfId="0" applyNumberFormat="1" applyBorder="1" applyAlignment="1" applyProtection="1">
      <alignment horizontal="right" vertical="center"/>
    </xf>
    <xf numFmtId="4" fontId="5" fillId="0" borderId="4" xfId="0" applyNumberFormat="1" applyFont="1" applyBorder="1" applyAlignment="1" applyProtection="1">
      <alignment horizontal="right"/>
    </xf>
    <xf numFmtId="49" fontId="3" fillId="0" borderId="0" xfId="0" applyNumberFormat="1" applyFont="1" applyAlignment="1" applyProtection="1">
      <alignment vertical="center" wrapText="1"/>
    </xf>
    <xf numFmtId="4" fontId="5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Alignment="1" applyProtection="1">
      <alignment horizontal="center"/>
    </xf>
    <xf numFmtId="49" fontId="0" fillId="0" borderId="0" xfId="0" applyNumberForma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3" fillId="0" borderId="0" xfId="0" applyNumberFormat="1" applyFont="1" applyAlignment="1" applyProtection="1">
      <alignment horizontal="left" vertical="center"/>
    </xf>
    <xf numFmtId="4" fontId="0" fillId="0" borderId="0" xfId="0" applyNumberFormat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6" fillId="0" borderId="0" xfId="0" applyFont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4" xfId="0" applyBorder="1" applyAlignment="1" applyProtection="1">
      <alignment vertical="center"/>
    </xf>
    <xf numFmtId="4" fontId="0" fillId="0" borderId="4" xfId="0" applyNumberFormat="1" applyBorder="1" applyAlignment="1" applyProtection="1">
      <alignment horizontal="center" vertical="center"/>
    </xf>
    <xf numFmtId="4" fontId="3" fillId="0" borderId="4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7CDA1-1FCD-464A-8D08-9BB58F5A41A9}">
  <dimension ref="A2:I511"/>
  <sheetViews>
    <sheetView tabSelected="1" view="pageBreakPreview" zoomScaleNormal="100" zoomScaleSheetLayoutView="100" workbookViewId="0"/>
  </sheetViews>
  <sheetFormatPr defaultRowHeight="15" x14ac:dyDescent="0.25"/>
  <cols>
    <col min="1" max="1" width="5.5703125" style="5" customWidth="1"/>
    <col min="2" max="2" width="7" style="75" customWidth="1"/>
    <col min="3" max="3" width="39.42578125" style="5" customWidth="1"/>
    <col min="4" max="4" width="5.85546875" style="5" customWidth="1"/>
    <col min="5" max="5" width="15.7109375" style="9" customWidth="1"/>
    <col min="6" max="6" width="15.7109375" style="10" customWidth="1"/>
    <col min="7" max="7" width="20.7109375" style="10" customWidth="1"/>
    <col min="8" max="16384" width="9.140625" style="5"/>
  </cols>
  <sheetData>
    <row r="2" spans="1:7" ht="20.25" x14ac:dyDescent="0.3">
      <c r="A2" s="2"/>
      <c r="B2" s="3"/>
      <c r="C2" s="2"/>
      <c r="D2" s="2"/>
      <c r="E2" s="4"/>
      <c r="F2" s="4"/>
      <c r="G2" s="4"/>
    </row>
    <row r="3" spans="1:7" ht="20.25" x14ac:dyDescent="0.3">
      <c r="A3" s="6" t="s">
        <v>0</v>
      </c>
      <c r="B3" s="6"/>
      <c r="C3" s="6"/>
      <c r="D3" s="6"/>
      <c r="E3" s="6"/>
      <c r="F3" s="6"/>
      <c r="G3" s="4"/>
    </row>
    <row r="4" spans="1:7" ht="20.25" x14ac:dyDescent="0.3">
      <c r="A4" s="6" t="s">
        <v>1</v>
      </c>
      <c r="B4" s="6"/>
      <c r="C4" s="6"/>
      <c r="D4" s="6"/>
      <c r="E4" s="6"/>
      <c r="F4" s="6"/>
      <c r="G4" s="4"/>
    </row>
    <row r="5" spans="1:7" x14ac:dyDescent="0.25">
      <c r="A5" s="7"/>
      <c r="B5" s="8"/>
    </row>
    <row r="6" spans="1:7" ht="15.75" x14ac:dyDescent="0.25">
      <c r="A6" s="11"/>
      <c r="B6" s="12"/>
    </row>
    <row r="7" spans="1:7" ht="15.75" x14ac:dyDescent="0.25">
      <c r="A7" s="11"/>
      <c r="B7" s="12"/>
    </row>
    <row r="8" spans="1:7" x14ac:dyDescent="0.25">
      <c r="A8" s="7"/>
      <c r="B8" s="8"/>
      <c r="G8" s="13" t="s">
        <v>2</v>
      </c>
    </row>
    <row r="9" spans="1:7" x14ac:dyDescent="0.25">
      <c r="A9" s="7"/>
      <c r="B9" s="8"/>
      <c r="G9" s="14"/>
    </row>
    <row r="10" spans="1:7" x14ac:dyDescent="0.25">
      <c r="A10" s="7" t="s">
        <v>3</v>
      </c>
      <c r="B10" s="8"/>
      <c r="C10" s="15" t="s">
        <v>4</v>
      </c>
      <c r="G10" s="16">
        <f>G96</f>
        <v>0</v>
      </c>
    </row>
    <row r="11" spans="1:7" x14ac:dyDescent="0.25">
      <c r="A11" s="7"/>
      <c r="B11" s="8"/>
      <c r="C11" s="15"/>
    </row>
    <row r="12" spans="1:7" x14ac:dyDescent="0.25">
      <c r="A12" s="7"/>
      <c r="B12" s="8"/>
      <c r="C12" s="15"/>
    </row>
    <row r="13" spans="1:7" x14ac:dyDescent="0.25">
      <c r="A13" s="7" t="s">
        <v>5</v>
      </c>
      <c r="B13" s="8"/>
      <c r="C13" s="15" t="s">
        <v>6</v>
      </c>
      <c r="G13" s="16">
        <f>G131</f>
        <v>0</v>
      </c>
    </row>
    <row r="14" spans="1:7" x14ac:dyDescent="0.25">
      <c r="A14" s="7"/>
      <c r="B14" s="8"/>
      <c r="C14" s="15"/>
    </row>
    <row r="15" spans="1:7" x14ac:dyDescent="0.25">
      <c r="A15" s="7"/>
      <c r="B15" s="8"/>
      <c r="C15" s="15"/>
    </row>
    <row r="16" spans="1:7" ht="25.5" x14ac:dyDescent="0.25">
      <c r="A16" s="17" t="s">
        <v>7</v>
      </c>
      <c r="B16" s="18"/>
      <c r="C16" s="19" t="s">
        <v>8</v>
      </c>
      <c r="G16" s="16">
        <f>G183</f>
        <v>0</v>
      </c>
    </row>
    <row r="17" spans="1:7" x14ac:dyDescent="0.25">
      <c r="A17" s="17"/>
      <c r="B17" s="18"/>
      <c r="C17" s="19"/>
    </row>
    <row r="18" spans="1:7" x14ac:dyDescent="0.25">
      <c r="A18" s="17"/>
      <c r="B18" s="18"/>
      <c r="C18" s="19"/>
    </row>
    <row r="19" spans="1:7" ht="25.5" x14ac:dyDescent="0.25">
      <c r="A19" s="7" t="s">
        <v>9</v>
      </c>
      <c r="B19" s="8"/>
      <c r="C19" s="19" t="s">
        <v>10</v>
      </c>
      <c r="G19" s="16">
        <f>G247</f>
        <v>0</v>
      </c>
    </row>
    <row r="20" spans="1:7" x14ac:dyDescent="0.25">
      <c r="A20" s="7"/>
      <c r="B20" s="8"/>
      <c r="C20" s="19"/>
    </row>
    <row r="21" spans="1:7" x14ac:dyDescent="0.25">
      <c r="A21" s="17"/>
      <c r="B21" s="18"/>
      <c r="C21" s="19"/>
    </row>
    <row r="22" spans="1:7" x14ac:dyDescent="0.25">
      <c r="A22" s="17" t="s">
        <v>11</v>
      </c>
      <c r="B22" s="18"/>
      <c r="C22" s="19" t="s">
        <v>12</v>
      </c>
      <c r="D22" s="20"/>
      <c r="G22" s="16">
        <f>G284</f>
        <v>0</v>
      </c>
    </row>
    <row r="23" spans="1:7" x14ac:dyDescent="0.25">
      <c r="A23" s="17"/>
      <c r="B23" s="18"/>
      <c r="C23" s="19"/>
    </row>
    <row r="24" spans="1:7" x14ac:dyDescent="0.25">
      <c r="A24" s="17"/>
      <c r="B24" s="18"/>
      <c r="C24" s="19"/>
    </row>
    <row r="25" spans="1:7" x14ac:dyDescent="0.25">
      <c r="A25" s="7" t="s">
        <v>13</v>
      </c>
      <c r="B25" s="18"/>
      <c r="C25" s="19" t="s">
        <v>14</v>
      </c>
      <c r="G25" s="16">
        <f>G297</f>
        <v>0</v>
      </c>
    </row>
    <row r="26" spans="1:7" x14ac:dyDescent="0.25">
      <c r="A26" s="17"/>
      <c r="B26" s="18"/>
      <c r="C26" s="21"/>
    </row>
    <row r="27" spans="1:7" x14ac:dyDescent="0.25">
      <c r="A27" s="17"/>
      <c r="B27" s="18"/>
      <c r="C27" s="21"/>
    </row>
    <row r="28" spans="1:7" x14ac:dyDescent="0.25">
      <c r="A28" s="17"/>
      <c r="B28" s="18"/>
      <c r="C28" s="22"/>
    </row>
    <row r="29" spans="1:7" ht="15.75" thickBot="1" x14ac:dyDescent="0.3">
      <c r="A29" s="17"/>
      <c r="B29" s="18"/>
      <c r="C29" s="21"/>
    </row>
    <row r="30" spans="1:7" ht="15.75" thickBot="1" x14ac:dyDescent="0.3">
      <c r="A30" s="17"/>
      <c r="B30" s="18"/>
      <c r="C30" s="19" t="s">
        <v>15</v>
      </c>
      <c r="G30" s="23">
        <f>SUM(G10:G28)</f>
        <v>0</v>
      </c>
    </row>
    <row r="31" spans="1:7" ht="15.75" thickBot="1" x14ac:dyDescent="0.3">
      <c r="A31" s="17"/>
      <c r="B31" s="18"/>
      <c r="C31" s="21"/>
    </row>
    <row r="32" spans="1:7" ht="15.75" thickBot="1" x14ac:dyDescent="0.3">
      <c r="A32" s="17"/>
      <c r="B32" s="18"/>
      <c r="C32" s="22" t="s">
        <v>16</v>
      </c>
      <c r="G32" s="24">
        <f>G30*0.22</f>
        <v>0</v>
      </c>
    </row>
    <row r="33" spans="1:7" ht="15.75" thickBot="1" x14ac:dyDescent="0.3">
      <c r="A33" s="17"/>
      <c r="B33" s="18"/>
      <c r="C33" s="21"/>
    </row>
    <row r="34" spans="1:7" ht="15.75" thickBot="1" x14ac:dyDescent="0.3">
      <c r="A34" s="17"/>
      <c r="B34" s="18"/>
      <c r="C34" s="19" t="s">
        <v>17</v>
      </c>
      <c r="G34" s="23">
        <f>SUM(G30:G32)</f>
        <v>0</v>
      </c>
    </row>
    <row r="35" spans="1:7" x14ac:dyDescent="0.25">
      <c r="A35" s="17"/>
      <c r="B35" s="18"/>
      <c r="C35" s="21"/>
    </row>
    <row r="36" spans="1:7" x14ac:dyDescent="0.25">
      <c r="A36" s="17"/>
      <c r="B36" s="18"/>
      <c r="C36" s="22"/>
    </row>
    <row r="37" spans="1:7" x14ac:dyDescent="0.25">
      <c r="A37" s="17"/>
      <c r="B37" s="18"/>
      <c r="C37" s="21"/>
    </row>
    <row r="38" spans="1:7" x14ac:dyDescent="0.25">
      <c r="A38" s="17"/>
      <c r="B38" s="18"/>
      <c r="C38" s="19"/>
      <c r="D38" s="21"/>
      <c r="E38" s="25"/>
      <c r="F38" s="25"/>
      <c r="G38" s="26"/>
    </row>
    <row r="39" spans="1:7" x14ac:dyDescent="0.25">
      <c r="A39" s="17"/>
      <c r="B39" s="18"/>
      <c r="C39" s="21"/>
      <c r="G39" s="26"/>
    </row>
    <row r="40" spans="1:7" x14ac:dyDescent="0.25">
      <c r="A40" s="17"/>
      <c r="B40" s="18"/>
      <c r="C40" s="22"/>
      <c r="G40" s="26"/>
    </row>
    <row r="41" spans="1:7" x14ac:dyDescent="0.25">
      <c r="A41" s="17"/>
      <c r="B41" s="18"/>
      <c r="C41" s="21"/>
      <c r="G41" s="26"/>
    </row>
    <row r="42" spans="1:7" x14ac:dyDescent="0.25">
      <c r="A42" s="17"/>
      <c r="B42" s="18"/>
      <c r="C42" s="19"/>
      <c r="G42" s="26"/>
    </row>
    <row r="43" spans="1:7" x14ac:dyDescent="0.25">
      <c r="A43" s="17"/>
      <c r="B43" s="18"/>
      <c r="C43" s="19"/>
      <c r="G43" s="26"/>
    </row>
    <row r="44" spans="1:7" x14ac:dyDescent="0.25">
      <c r="A44" s="17"/>
      <c r="B44" s="18"/>
      <c r="C44" s="19"/>
      <c r="G44" s="26"/>
    </row>
    <row r="45" spans="1:7" x14ac:dyDescent="0.25">
      <c r="A45" s="17"/>
      <c r="B45" s="18"/>
      <c r="C45" s="19"/>
      <c r="G45" s="26"/>
    </row>
    <row r="46" spans="1:7" x14ac:dyDescent="0.25">
      <c r="A46" s="17"/>
      <c r="B46" s="18"/>
      <c r="C46" s="19"/>
      <c r="G46" s="26"/>
    </row>
    <row r="47" spans="1:7" x14ac:dyDescent="0.25">
      <c r="A47" s="17"/>
      <c r="B47" s="18"/>
      <c r="C47" s="21"/>
    </row>
    <row r="48" spans="1:7" x14ac:dyDescent="0.25">
      <c r="A48" s="17"/>
      <c r="B48" s="18"/>
      <c r="C48" s="21"/>
    </row>
    <row r="49" spans="1:7" x14ac:dyDescent="0.25">
      <c r="A49" s="17"/>
      <c r="B49" s="18"/>
      <c r="C49" s="21"/>
    </row>
    <row r="50" spans="1:7" x14ac:dyDescent="0.25">
      <c r="A50" s="17"/>
      <c r="B50" s="18"/>
      <c r="C50" s="21"/>
    </row>
    <row r="51" spans="1:7" x14ac:dyDescent="0.25">
      <c r="A51" s="17"/>
      <c r="B51" s="18"/>
      <c r="C51" s="21"/>
    </row>
    <row r="52" spans="1:7" x14ac:dyDescent="0.25">
      <c r="A52" s="17"/>
      <c r="B52" s="18"/>
      <c r="C52" s="21"/>
    </row>
    <row r="53" spans="1:7" x14ac:dyDescent="0.25">
      <c r="A53" s="27" t="s">
        <v>3</v>
      </c>
      <c r="B53" s="28"/>
      <c r="C53" s="15" t="s">
        <v>4</v>
      </c>
    </row>
    <row r="54" spans="1:7" x14ac:dyDescent="0.25">
      <c r="A54" s="7"/>
      <c r="B54" s="8"/>
    </row>
    <row r="55" spans="1:7" ht="25.5" x14ac:dyDescent="0.25">
      <c r="A55" s="29" t="s">
        <v>18</v>
      </c>
      <c r="B55" s="30" t="s">
        <v>19</v>
      </c>
      <c r="C55" s="31" t="s">
        <v>20</v>
      </c>
      <c r="D55" s="29" t="s">
        <v>21</v>
      </c>
      <c r="E55" s="32" t="s">
        <v>22</v>
      </c>
      <c r="F55" s="13" t="s">
        <v>23</v>
      </c>
      <c r="G55" s="33" t="s">
        <v>24</v>
      </c>
    </row>
    <row r="56" spans="1:7" ht="26.25" x14ac:dyDescent="0.25">
      <c r="A56" s="34" t="s">
        <v>25</v>
      </c>
      <c r="B56" s="35" t="s">
        <v>26</v>
      </c>
      <c r="C56" s="36" t="s">
        <v>27</v>
      </c>
      <c r="D56" s="37" t="s">
        <v>28</v>
      </c>
      <c r="E56" s="38">
        <v>1</v>
      </c>
      <c r="F56" s="1"/>
      <c r="G56" s="39">
        <f>E56*F56</f>
        <v>0</v>
      </c>
    </row>
    <row r="57" spans="1:7" x14ac:dyDescent="0.25">
      <c r="A57" s="34"/>
      <c r="B57" s="35"/>
      <c r="C57" s="37"/>
      <c r="D57" s="37"/>
      <c r="E57" s="40"/>
      <c r="F57" s="39"/>
    </row>
    <row r="58" spans="1:7" ht="31.5" customHeight="1" x14ac:dyDescent="0.25">
      <c r="A58" s="34" t="s">
        <v>29</v>
      </c>
      <c r="B58" s="35" t="s">
        <v>30</v>
      </c>
      <c r="C58" s="36" t="s">
        <v>31</v>
      </c>
      <c r="D58" s="37" t="s">
        <v>28</v>
      </c>
      <c r="E58" s="38">
        <v>19</v>
      </c>
      <c r="F58" s="1"/>
      <c r="G58" s="39">
        <f>E58*F58</f>
        <v>0</v>
      </c>
    </row>
    <row r="59" spans="1:7" x14ac:dyDescent="0.25">
      <c r="A59" s="34"/>
      <c r="B59" s="35"/>
      <c r="C59" s="36"/>
      <c r="D59" s="37"/>
      <c r="E59" s="40"/>
      <c r="F59" s="39"/>
      <c r="G59" s="39"/>
    </row>
    <row r="60" spans="1:7" ht="37.5" customHeight="1" x14ac:dyDescent="0.25">
      <c r="A60" s="34" t="s">
        <v>32</v>
      </c>
      <c r="B60" s="35" t="s">
        <v>33</v>
      </c>
      <c r="C60" s="36" t="s">
        <v>34</v>
      </c>
      <c r="D60" s="37" t="s">
        <v>35</v>
      </c>
      <c r="E60" s="38">
        <v>170</v>
      </c>
      <c r="F60" s="1"/>
      <c r="G60" s="39">
        <f>E60*F60</f>
        <v>0</v>
      </c>
    </row>
    <row r="61" spans="1:7" x14ac:dyDescent="0.25">
      <c r="A61" s="34"/>
      <c r="B61" s="35"/>
      <c r="C61" s="36"/>
      <c r="D61" s="37"/>
      <c r="E61" s="40"/>
      <c r="F61" s="39"/>
      <c r="G61" s="39"/>
    </row>
    <row r="62" spans="1:7" ht="25.5" x14ac:dyDescent="0.25">
      <c r="A62" s="34" t="s">
        <v>36</v>
      </c>
      <c r="B62" s="35" t="s">
        <v>37</v>
      </c>
      <c r="C62" s="41" t="s">
        <v>38</v>
      </c>
      <c r="D62" s="37" t="s">
        <v>39</v>
      </c>
      <c r="E62" s="38">
        <v>20</v>
      </c>
      <c r="F62" s="1"/>
      <c r="G62" s="39">
        <f>E62*F62</f>
        <v>0</v>
      </c>
    </row>
    <row r="63" spans="1:7" x14ac:dyDescent="0.25">
      <c r="A63" s="34"/>
      <c r="B63" s="35"/>
      <c r="C63" s="41"/>
      <c r="D63" s="37"/>
      <c r="E63" s="40"/>
      <c r="F63" s="39"/>
      <c r="G63" s="39"/>
    </row>
    <row r="64" spans="1:7" ht="25.5" x14ac:dyDescent="0.25">
      <c r="A64" s="34" t="s">
        <v>40</v>
      </c>
      <c r="B64" s="35" t="s">
        <v>41</v>
      </c>
      <c r="C64" s="41" t="s">
        <v>42</v>
      </c>
      <c r="D64" s="37" t="s">
        <v>39</v>
      </c>
      <c r="E64" s="38">
        <v>230</v>
      </c>
      <c r="F64" s="1"/>
      <c r="G64" s="39">
        <f>E64*F64</f>
        <v>0</v>
      </c>
    </row>
    <row r="65" spans="1:7" x14ac:dyDescent="0.25">
      <c r="A65" s="34"/>
      <c r="B65" s="35"/>
      <c r="C65" s="41"/>
      <c r="D65" s="37"/>
      <c r="E65" s="40"/>
      <c r="F65" s="39"/>
      <c r="G65" s="39"/>
    </row>
    <row r="66" spans="1:7" s="7" customFormat="1" ht="38.25" x14ac:dyDescent="0.25">
      <c r="A66" s="34" t="s">
        <v>43</v>
      </c>
      <c r="B66" s="42">
        <v>12323</v>
      </c>
      <c r="C66" s="41" t="s">
        <v>44</v>
      </c>
      <c r="D66" s="7" t="s">
        <v>35</v>
      </c>
      <c r="E66" s="38">
        <v>46</v>
      </c>
      <c r="F66" s="1"/>
      <c r="G66" s="39">
        <f>E66*F66</f>
        <v>0</v>
      </c>
    </row>
    <row r="67" spans="1:7" x14ac:dyDescent="0.25">
      <c r="A67" s="34"/>
      <c r="B67" s="35"/>
      <c r="C67" s="41"/>
      <c r="D67" s="37"/>
      <c r="E67" s="38"/>
      <c r="F67" s="39"/>
      <c r="G67" s="39"/>
    </row>
    <row r="68" spans="1:7" s="7" customFormat="1" ht="38.25" x14ac:dyDescent="0.25">
      <c r="A68" s="34" t="s">
        <v>45</v>
      </c>
      <c r="B68" s="42">
        <v>12391</v>
      </c>
      <c r="C68" s="41" t="s">
        <v>46</v>
      </c>
      <c r="D68" s="7" t="s">
        <v>39</v>
      </c>
      <c r="E68" s="38">
        <v>15</v>
      </c>
      <c r="F68" s="1"/>
      <c r="G68" s="39">
        <f>E68*F68</f>
        <v>0</v>
      </c>
    </row>
    <row r="69" spans="1:7" x14ac:dyDescent="0.25">
      <c r="A69" s="34"/>
      <c r="B69" s="35"/>
      <c r="C69" s="41"/>
      <c r="D69" s="37"/>
      <c r="E69" s="40"/>
      <c r="F69" s="39"/>
      <c r="G69" s="39"/>
    </row>
    <row r="70" spans="1:7" ht="51" x14ac:dyDescent="0.25">
      <c r="A70" s="34" t="s">
        <v>47</v>
      </c>
      <c r="B70" s="35" t="s">
        <v>48</v>
      </c>
      <c r="C70" s="41" t="s">
        <v>49</v>
      </c>
      <c r="D70" s="37" t="s">
        <v>28</v>
      </c>
      <c r="E70" s="38">
        <v>6</v>
      </c>
      <c r="F70" s="1"/>
      <c r="G70" s="39">
        <f>E70*F70</f>
        <v>0</v>
      </c>
    </row>
    <row r="71" spans="1:7" x14ac:dyDescent="0.25">
      <c r="A71" s="34"/>
      <c r="B71" s="35"/>
      <c r="C71" s="41"/>
      <c r="D71" s="37"/>
      <c r="E71" s="38"/>
      <c r="F71" s="39"/>
      <c r="G71" s="39"/>
    </row>
    <row r="72" spans="1:7" ht="51" x14ac:dyDescent="0.25">
      <c r="A72" s="34" t="s">
        <v>50</v>
      </c>
      <c r="B72" s="35" t="s">
        <v>48</v>
      </c>
      <c r="C72" s="41" t="s">
        <v>51</v>
      </c>
      <c r="D72" s="37" t="s">
        <v>28</v>
      </c>
      <c r="E72" s="38">
        <v>2</v>
      </c>
      <c r="F72" s="1"/>
      <c r="G72" s="39">
        <f>E72*F72</f>
        <v>0</v>
      </c>
    </row>
    <row r="73" spans="1:7" x14ac:dyDescent="0.25">
      <c r="A73" s="34"/>
      <c r="B73" s="35"/>
      <c r="C73" s="36"/>
      <c r="D73" s="37"/>
      <c r="E73" s="40"/>
      <c r="F73" s="39"/>
      <c r="G73" s="39"/>
    </row>
    <row r="74" spans="1:7" ht="51.75" customHeight="1" x14ac:dyDescent="0.25">
      <c r="A74" s="34" t="s">
        <v>52</v>
      </c>
      <c r="B74" s="35" t="s">
        <v>53</v>
      </c>
      <c r="C74" s="36" t="s">
        <v>54</v>
      </c>
      <c r="D74" s="37" t="s">
        <v>28</v>
      </c>
      <c r="E74" s="38">
        <v>3</v>
      </c>
      <c r="F74" s="1"/>
      <c r="G74" s="39">
        <f>E74*F74</f>
        <v>0</v>
      </c>
    </row>
    <row r="75" spans="1:7" x14ac:dyDescent="0.25">
      <c r="A75" s="34"/>
      <c r="B75" s="35"/>
      <c r="C75" s="36"/>
      <c r="D75" s="37"/>
      <c r="E75" s="40"/>
      <c r="F75" s="39"/>
      <c r="G75" s="39"/>
    </row>
    <row r="76" spans="1:7" ht="51" x14ac:dyDescent="0.25">
      <c r="A76" s="34" t="s">
        <v>55</v>
      </c>
      <c r="B76" s="43" t="s">
        <v>56</v>
      </c>
      <c r="C76" s="41" t="s">
        <v>57</v>
      </c>
      <c r="D76" s="37" t="s">
        <v>28</v>
      </c>
      <c r="E76" s="38">
        <v>3</v>
      </c>
      <c r="F76" s="1"/>
      <c r="G76" s="39">
        <f>E76*F76</f>
        <v>0</v>
      </c>
    </row>
    <row r="77" spans="1:7" x14ac:dyDescent="0.25">
      <c r="A77" s="34"/>
      <c r="B77" s="43"/>
      <c r="C77" s="41"/>
      <c r="D77" s="37"/>
      <c r="E77" s="40"/>
      <c r="F77" s="39"/>
      <c r="G77" s="39"/>
    </row>
    <row r="78" spans="1:7" ht="42.75" customHeight="1" x14ac:dyDescent="0.25">
      <c r="A78" s="34" t="s">
        <v>58</v>
      </c>
      <c r="B78" s="35" t="s">
        <v>59</v>
      </c>
      <c r="C78" s="36" t="s">
        <v>60</v>
      </c>
      <c r="D78" s="37" t="s">
        <v>39</v>
      </c>
      <c r="E78" s="38">
        <v>33</v>
      </c>
      <c r="F78" s="1"/>
      <c r="G78" s="39">
        <f>E78*F78</f>
        <v>0</v>
      </c>
    </row>
    <row r="79" spans="1:7" x14ac:dyDescent="0.25">
      <c r="A79" s="34"/>
      <c r="B79" s="35"/>
      <c r="C79" s="36"/>
      <c r="D79" s="37"/>
      <c r="E79" s="40"/>
      <c r="F79" s="39"/>
      <c r="G79" s="39"/>
    </row>
    <row r="80" spans="1:7" ht="42" customHeight="1" x14ac:dyDescent="0.25">
      <c r="A80" s="34" t="s">
        <v>61</v>
      </c>
      <c r="B80" s="35" t="s">
        <v>62</v>
      </c>
      <c r="C80" s="36" t="s">
        <v>63</v>
      </c>
      <c r="D80" s="37" t="s">
        <v>28</v>
      </c>
      <c r="E80" s="38">
        <v>3</v>
      </c>
      <c r="F80" s="1"/>
      <c r="G80" s="39">
        <f>E80*F80</f>
        <v>0</v>
      </c>
    </row>
    <row r="81" spans="1:7" x14ac:dyDescent="0.25">
      <c r="A81" s="34"/>
      <c r="B81" s="35"/>
      <c r="C81" s="36"/>
      <c r="D81" s="37"/>
      <c r="E81" s="40"/>
      <c r="F81" s="39"/>
      <c r="G81" s="39"/>
    </row>
    <row r="82" spans="1:7" ht="39" x14ac:dyDescent="0.25">
      <c r="A82" s="34" t="s">
        <v>64</v>
      </c>
      <c r="B82" s="35" t="s">
        <v>65</v>
      </c>
      <c r="C82" s="44" t="s">
        <v>66</v>
      </c>
      <c r="D82" s="37" t="s">
        <v>67</v>
      </c>
      <c r="E82" s="38">
        <v>60</v>
      </c>
      <c r="F82" s="1"/>
      <c r="G82" s="39">
        <f>E82*F82</f>
        <v>0</v>
      </c>
    </row>
    <row r="83" spans="1:7" x14ac:dyDescent="0.25">
      <c r="A83" s="34"/>
      <c r="B83" s="35"/>
      <c r="C83" s="45"/>
      <c r="D83" s="37"/>
      <c r="E83" s="40"/>
      <c r="F83" s="46"/>
      <c r="G83" s="39"/>
    </row>
    <row r="84" spans="1:7" ht="26.25" x14ac:dyDescent="0.25">
      <c r="A84" s="34" t="s">
        <v>68</v>
      </c>
      <c r="B84" s="35" t="s">
        <v>69</v>
      </c>
      <c r="C84" s="36" t="s">
        <v>70</v>
      </c>
      <c r="D84" s="37" t="s">
        <v>28</v>
      </c>
      <c r="E84" s="38">
        <v>1</v>
      </c>
      <c r="F84" s="1"/>
      <c r="G84" s="39">
        <f>E84*F84</f>
        <v>0</v>
      </c>
    </row>
    <row r="85" spans="1:7" x14ac:dyDescent="0.25">
      <c r="A85" s="34"/>
      <c r="B85" s="35"/>
      <c r="C85" s="37"/>
      <c r="D85" s="37"/>
      <c r="E85" s="40"/>
      <c r="F85" s="39"/>
    </row>
    <row r="86" spans="1:7" ht="26.25" x14ac:dyDescent="0.25">
      <c r="A86" s="34" t="s">
        <v>71</v>
      </c>
      <c r="B86" s="35" t="s">
        <v>72</v>
      </c>
      <c r="C86" s="36" t="s">
        <v>73</v>
      </c>
      <c r="D86" s="37" t="s">
        <v>28</v>
      </c>
      <c r="E86" s="38">
        <v>1</v>
      </c>
      <c r="F86" s="1"/>
      <c r="G86" s="39">
        <f>E86*F86</f>
        <v>0</v>
      </c>
    </row>
    <row r="87" spans="1:7" x14ac:dyDescent="0.25">
      <c r="A87" s="34"/>
      <c r="B87" s="35"/>
      <c r="C87" s="41"/>
      <c r="D87" s="37"/>
      <c r="E87" s="40"/>
      <c r="F87" s="39"/>
      <c r="G87" s="39"/>
    </row>
    <row r="88" spans="1:7" ht="25.5" x14ac:dyDescent="0.25">
      <c r="A88" s="34" t="s">
        <v>74</v>
      </c>
      <c r="B88" s="35" t="s">
        <v>48</v>
      </c>
      <c r="C88" s="41" t="s">
        <v>75</v>
      </c>
      <c r="D88" s="37" t="s">
        <v>28</v>
      </c>
      <c r="E88" s="38">
        <v>3</v>
      </c>
      <c r="F88" s="1"/>
      <c r="G88" s="39">
        <f>E88*F88</f>
        <v>0</v>
      </c>
    </row>
    <row r="89" spans="1:7" x14ac:dyDescent="0.25">
      <c r="A89" s="34"/>
      <c r="B89" s="35"/>
      <c r="C89" s="41"/>
      <c r="D89" s="37"/>
      <c r="E89" s="40"/>
      <c r="F89" s="39"/>
      <c r="G89" s="39"/>
    </row>
    <row r="90" spans="1:7" ht="45.75" customHeight="1" x14ac:dyDescent="0.25">
      <c r="A90" s="34" t="s">
        <v>76</v>
      </c>
      <c r="B90" s="35" t="s">
        <v>48</v>
      </c>
      <c r="C90" s="41" t="s">
        <v>77</v>
      </c>
      <c r="D90" s="37" t="s">
        <v>28</v>
      </c>
      <c r="E90" s="38">
        <v>6</v>
      </c>
      <c r="F90" s="1"/>
      <c r="G90" s="39">
        <f>E90*F90</f>
        <v>0</v>
      </c>
    </row>
    <row r="91" spans="1:7" x14ac:dyDescent="0.25">
      <c r="A91" s="34"/>
      <c r="B91" s="35"/>
      <c r="C91" s="41"/>
      <c r="D91" s="37"/>
      <c r="E91" s="40"/>
      <c r="F91" s="39"/>
      <c r="G91" s="39"/>
    </row>
    <row r="92" spans="1:7" ht="60.75" customHeight="1" x14ac:dyDescent="0.25">
      <c r="A92" s="34" t="s">
        <v>78</v>
      </c>
      <c r="B92" s="35" t="s">
        <v>48</v>
      </c>
      <c r="C92" s="41" t="s">
        <v>79</v>
      </c>
      <c r="D92" s="37" t="s">
        <v>28</v>
      </c>
      <c r="E92" s="38">
        <v>2</v>
      </c>
      <c r="F92" s="1"/>
      <c r="G92" s="39">
        <f>E92*F92</f>
        <v>0</v>
      </c>
    </row>
    <row r="93" spans="1:7" x14ac:dyDescent="0.25">
      <c r="A93" s="34"/>
      <c r="B93" s="35"/>
      <c r="C93" s="41"/>
      <c r="D93" s="37"/>
      <c r="E93" s="40"/>
      <c r="F93" s="39"/>
      <c r="G93" s="39"/>
    </row>
    <row r="94" spans="1:7" ht="25.5" x14ac:dyDescent="0.25">
      <c r="A94" s="34" t="s">
        <v>80</v>
      </c>
      <c r="B94" s="35" t="s">
        <v>48</v>
      </c>
      <c r="C94" s="41" t="s">
        <v>81</v>
      </c>
      <c r="D94" s="37"/>
      <c r="E94" s="40"/>
      <c r="F94" s="39"/>
      <c r="G94" s="39">
        <f>0.05*(G56+G58+G60+G62+G64+G66+G68+G70+G72+G74+G76+G78++G80+G82+G84+G86+G88+G90+G92)</f>
        <v>0</v>
      </c>
    </row>
    <row r="95" spans="1:7" x14ac:dyDescent="0.25">
      <c r="A95" s="34"/>
      <c r="B95" s="35"/>
      <c r="C95" s="36"/>
      <c r="D95" s="37"/>
      <c r="E95" s="40"/>
      <c r="F95" s="39"/>
      <c r="G95" s="39"/>
    </row>
    <row r="96" spans="1:7" x14ac:dyDescent="0.25">
      <c r="A96" s="47"/>
      <c r="B96" s="48"/>
      <c r="C96" s="49" t="s">
        <v>82</v>
      </c>
      <c r="D96" s="50"/>
      <c r="E96" s="51"/>
      <c r="F96" s="52"/>
      <c r="G96" s="53">
        <f>SUM(G56:G95)</f>
        <v>0</v>
      </c>
    </row>
    <row r="97" spans="1:7" x14ac:dyDescent="0.25">
      <c r="A97" s="34"/>
      <c r="B97" s="35"/>
      <c r="C97" s="54"/>
      <c r="D97" s="37"/>
      <c r="E97" s="40"/>
      <c r="F97" s="39"/>
      <c r="G97" s="55"/>
    </row>
    <row r="98" spans="1:7" x14ac:dyDescent="0.25">
      <c r="A98" s="34"/>
      <c r="B98" s="35"/>
      <c r="C98" s="54"/>
      <c r="D98" s="37"/>
      <c r="E98" s="40"/>
      <c r="F98" s="39"/>
      <c r="G98" s="55"/>
    </row>
    <row r="99" spans="1:7" x14ac:dyDescent="0.25">
      <c r="A99" s="34"/>
      <c r="B99" s="35"/>
      <c r="C99" s="37"/>
      <c r="D99" s="37"/>
      <c r="E99" s="40"/>
      <c r="F99" s="39"/>
    </row>
    <row r="100" spans="1:7" x14ac:dyDescent="0.25">
      <c r="A100" s="56" t="s">
        <v>5</v>
      </c>
      <c r="B100" s="57"/>
      <c r="C100" s="54" t="s">
        <v>6</v>
      </c>
      <c r="D100" s="37"/>
      <c r="E100" s="40"/>
      <c r="F100" s="39"/>
    </row>
    <row r="101" spans="1:7" x14ac:dyDescent="0.25">
      <c r="A101" s="34"/>
      <c r="B101" s="35"/>
      <c r="C101" s="37"/>
      <c r="D101" s="37"/>
      <c r="E101" s="40"/>
      <c r="F101" s="39"/>
    </row>
    <row r="102" spans="1:7" ht="51" x14ac:dyDescent="0.25">
      <c r="A102" s="34" t="s">
        <v>83</v>
      </c>
      <c r="B102" s="35" t="s">
        <v>84</v>
      </c>
      <c r="C102" s="41" t="s">
        <v>85</v>
      </c>
      <c r="D102" s="37" t="s">
        <v>35</v>
      </c>
      <c r="E102" s="38">
        <v>264</v>
      </c>
      <c r="F102" s="1"/>
      <c r="G102" s="39">
        <f>E102*F102</f>
        <v>0</v>
      </c>
    </row>
    <row r="103" spans="1:7" x14ac:dyDescent="0.25">
      <c r="A103" s="34"/>
      <c r="B103" s="35"/>
      <c r="C103" s="37"/>
      <c r="D103" s="37"/>
      <c r="E103" s="40"/>
      <c r="F103" s="39"/>
    </row>
    <row r="104" spans="1:7" ht="38.25" x14ac:dyDescent="0.25">
      <c r="A104" s="34" t="s">
        <v>86</v>
      </c>
      <c r="B104" s="35" t="s">
        <v>87</v>
      </c>
      <c r="C104" s="41" t="s">
        <v>88</v>
      </c>
      <c r="D104" s="37" t="s">
        <v>89</v>
      </c>
      <c r="E104" s="38">
        <v>50</v>
      </c>
      <c r="F104" s="1"/>
      <c r="G104" s="39">
        <f>E104*F104</f>
        <v>0</v>
      </c>
    </row>
    <row r="105" spans="1:7" x14ac:dyDescent="0.25">
      <c r="A105" s="34"/>
      <c r="B105" s="35"/>
      <c r="C105" s="41"/>
      <c r="D105" s="37"/>
      <c r="E105" s="38"/>
      <c r="F105" s="39"/>
      <c r="G105" s="39"/>
    </row>
    <row r="106" spans="1:7" ht="51" x14ac:dyDescent="0.25">
      <c r="A106" s="34" t="s">
        <v>90</v>
      </c>
      <c r="B106" s="35" t="s">
        <v>91</v>
      </c>
      <c r="C106" s="41" t="s">
        <v>92</v>
      </c>
      <c r="D106" s="37" t="s">
        <v>89</v>
      </c>
      <c r="E106" s="38">
        <v>230</v>
      </c>
      <c r="F106" s="1"/>
      <c r="G106" s="39">
        <f>E106*F106</f>
        <v>0</v>
      </c>
    </row>
    <row r="107" spans="1:7" x14ac:dyDescent="0.25">
      <c r="A107" s="34"/>
      <c r="B107" s="35"/>
      <c r="C107" s="37"/>
      <c r="D107" s="37"/>
      <c r="E107" s="40"/>
      <c r="F107" s="39"/>
    </row>
    <row r="108" spans="1:7" ht="51.75" x14ac:dyDescent="0.25">
      <c r="A108" s="34" t="s">
        <v>93</v>
      </c>
      <c r="B108" s="35" t="s">
        <v>94</v>
      </c>
      <c r="C108" s="36" t="s">
        <v>95</v>
      </c>
      <c r="D108" s="37" t="s">
        <v>89</v>
      </c>
      <c r="E108" s="38">
        <v>600</v>
      </c>
      <c r="F108" s="1"/>
      <c r="G108" s="39">
        <f>E108*F108</f>
        <v>0</v>
      </c>
    </row>
    <row r="109" spans="1:7" x14ac:dyDescent="0.25">
      <c r="A109" s="34"/>
      <c r="B109" s="35"/>
      <c r="C109" s="37"/>
      <c r="D109" s="37"/>
      <c r="E109" s="40"/>
      <c r="F109" s="39"/>
    </row>
    <row r="110" spans="1:7" ht="78" customHeight="1" x14ac:dyDescent="0.25">
      <c r="A110" s="34" t="s">
        <v>96</v>
      </c>
      <c r="B110" s="35" t="s">
        <v>97</v>
      </c>
      <c r="C110" s="41" t="s">
        <v>98</v>
      </c>
      <c r="D110" s="37" t="s">
        <v>89</v>
      </c>
      <c r="E110" s="38">
        <v>100</v>
      </c>
      <c r="F110" s="1"/>
      <c r="G110" s="39">
        <f>E110*F110</f>
        <v>0</v>
      </c>
    </row>
    <row r="111" spans="1:7" x14ac:dyDescent="0.25">
      <c r="A111" s="34"/>
      <c r="B111" s="35"/>
      <c r="C111" s="37"/>
      <c r="D111" s="37"/>
      <c r="E111" s="40"/>
      <c r="F111" s="39"/>
    </row>
    <row r="112" spans="1:7" ht="39.75" customHeight="1" x14ac:dyDescent="0.25">
      <c r="A112" s="34" t="s">
        <v>99</v>
      </c>
      <c r="B112" s="35" t="s">
        <v>100</v>
      </c>
      <c r="C112" s="41" t="s">
        <v>101</v>
      </c>
      <c r="D112" s="37" t="s">
        <v>35</v>
      </c>
      <c r="E112" s="38">
        <v>1760</v>
      </c>
      <c r="F112" s="1"/>
      <c r="G112" s="39">
        <f>E112*F112</f>
        <v>0</v>
      </c>
    </row>
    <row r="113" spans="1:7" x14ac:dyDescent="0.25">
      <c r="A113" s="34"/>
      <c r="B113" s="35"/>
      <c r="C113" s="36"/>
      <c r="D113" s="37"/>
      <c r="E113" s="40"/>
      <c r="F113" s="39"/>
      <c r="G113" s="39"/>
    </row>
    <row r="114" spans="1:7" ht="43.5" customHeight="1" x14ac:dyDescent="0.25">
      <c r="A114" s="34" t="s">
        <v>102</v>
      </c>
      <c r="B114" s="35" t="s">
        <v>103</v>
      </c>
      <c r="C114" s="36" t="s">
        <v>104</v>
      </c>
      <c r="D114" s="37" t="s">
        <v>35</v>
      </c>
      <c r="E114" s="38">
        <v>330</v>
      </c>
      <c r="F114" s="1"/>
      <c r="G114" s="39">
        <f>E114*F114</f>
        <v>0</v>
      </c>
    </row>
    <row r="115" spans="1:7" x14ac:dyDescent="0.25">
      <c r="A115" s="34"/>
      <c r="B115" s="35"/>
      <c r="C115" s="36"/>
      <c r="D115" s="37"/>
      <c r="E115" s="40"/>
      <c r="F115" s="39"/>
      <c r="G115" s="39"/>
    </row>
    <row r="116" spans="1:7" ht="39" x14ac:dyDescent="0.25">
      <c r="A116" s="34" t="s">
        <v>105</v>
      </c>
      <c r="B116" s="35" t="s">
        <v>48</v>
      </c>
      <c r="C116" s="36" t="s">
        <v>106</v>
      </c>
      <c r="D116" s="37" t="s">
        <v>35</v>
      </c>
      <c r="E116" s="38">
        <v>110</v>
      </c>
      <c r="F116" s="1"/>
      <c r="G116" s="39">
        <f>E116*F116</f>
        <v>0</v>
      </c>
    </row>
    <row r="117" spans="1:7" x14ac:dyDescent="0.25">
      <c r="A117" s="34"/>
      <c r="B117" s="35"/>
      <c r="C117" s="37"/>
      <c r="D117" s="37"/>
      <c r="E117" s="40"/>
      <c r="F117" s="39"/>
    </row>
    <row r="118" spans="1:7" ht="21" customHeight="1" x14ac:dyDescent="0.25">
      <c r="A118" s="34" t="s">
        <v>107</v>
      </c>
      <c r="B118" s="35" t="s">
        <v>108</v>
      </c>
      <c r="C118" s="41" t="s">
        <v>109</v>
      </c>
      <c r="D118" s="37" t="s">
        <v>35</v>
      </c>
      <c r="E118" s="38">
        <v>440</v>
      </c>
      <c r="F118" s="1"/>
      <c r="G118" s="39">
        <f>E118*F118</f>
        <v>0</v>
      </c>
    </row>
    <row r="119" spans="1:7" x14ac:dyDescent="0.25">
      <c r="A119" s="34"/>
      <c r="B119" s="35"/>
      <c r="C119" s="37"/>
      <c r="D119" s="37"/>
      <c r="E119" s="40"/>
      <c r="F119" s="39"/>
    </row>
    <row r="120" spans="1:7" ht="50.25" customHeight="1" x14ac:dyDescent="0.25">
      <c r="A120" s="34" t="s">
        <v>110</v>
      </c>
      <c r="B120" s="35" t="s">
        <v>111</v>
      </c>
      <c r="C120" s="37" t="s">
        <v>112</v>
      </c>
      <c r="D120" s="37" t="s">
        <v>89</v>
      </c>
      <c r="E120" s="38">
        <v>100</v>
      </c>
      <c r="F120" s="1"/>
      <c r="G120" s="39">
        <f>E120*F120</f>
        <v>0</v>
      </c>
    </row>
    <row r="121" spans="1:7" x14ac:dyDescent="0.25">
      <c r="A121" s="34"/>
      <c r="B121" s="35"/>
      <c r="C121" s="37"/>
      <c r="D121" s="37"/>
      <c r="E121" s="40"/>
      <c r="F121" s="39"/>
      <c r="G121" s="39"/>
    </row>
    <row r="122" spans="1:7" ht="45" x14ac:dyDescent="0.25">
      <c r="A122" s="34" t="s">
        <v>113</v>
      </c>
      <c r="B122" s="35" t="s">
        <v>114</v>
      </c>
      <c r="C122" s="37" t="s">
        <v>115</v>
      </c>
      <c r="D122" s="37" t="s">
        <v>89</v>
      </c>
      <c r="E122" s="38">
        <v>200</v>
      </c>
      <c r="F122" s="1"/>
      <c r="G122" s="39">
        <f>E122*F122</f>
        <v>0</v>
      </c>
    </row>
    <row r="123" spans="1:7" x14ac:dyDescent="0.25">
      <c r="A123" s="34"/>
      <c r="B123" s="35"/>
      <c r="C123" s="37"/>
      <c r="D123" s="37"/>
      <c r="E123" s="40"/>
      <c r="F123" s="39"/>
      <c r="G123" s="39"/>
    </row>
    <row r="124" spans="1:7" ht="45" x14ac:dyDescent="0.25">
      <c r="A124" s="34" t="s">
        <v>116</v>
      </c>
      <c r="B124" s="35" t="s">
        <v>48</v>
      </c>
      <c r="C124" s="37" t="s">
        <v>117</v>
      </c>
      <c r="D124" s="37" t="s">
        <v>89</v>
      </c>
      <c r="E124" s="38">
        <v>76</v>
      </c>
      <c r="F124" s="1"/>
      <c r="G124" s="39">
        <f>E124*F124</f>
        <v>0</v>
      </c>
    </row>
    <row r="125" spans="1:7" x14ac:dyDescent="0.25">
      <c r="A125" s="34"/>
      <c r="B125" s="35"/>
      <c r="C125" s="37"/>
      <c r="D125" s="37"/>
      <c r="E125" s="38"/>
      <c r="F125" s="39"/>
      <c r="G125" s="39"/>
    </row>
    <row r="126" spans="1:7" ht="45" x14ac:dyDescent="0.25">
      <c r="A126" s="34" t="s">
        <v>118</v>
      </c>
      <c r="B126" s="35"/>
      <c r="C126" s="37" t="s">
        <v>119</v>
      </c>
      <c r="D126" s="37" t="s">
        <v>89</v>
      </c>
      <c r="E126" s="38">
        <v>22</v>
      </c>
      <c r="F126" s="1"/>
      <c r="G126" s="39">
        <f>E126*F126</f>
        <v>0</v>
      </c>
    </row>
    <row r="127" spans="1:7" x14ac:dyDescent="0.25">
      <c r="A127" s="34"/>
      <c r="B127" s="35"/>
      <c r="C127" s="37"/>
      <c r="D127" s="37"/>
      <c r="E127" s="40"/>
      <c r="F127" s="39"/>
    </row>
    <row r="128" spans="1:7" ht="25.5" x14ac:dyDescent="0.25">
      <c r="A128" s="34" t="s">
        <v>120</v>
      </c>
      <c r="B128" s="35" t="s">
        <v>48</v>
      </c>
      <c r="C128" s="41" t="s">
        <v>121</v>
      </c>
      <c r="D128" s="37"/>
      <c r="E128" s="40"/>
      <c r="F128" s="39"/>
      <c r="G128" s="39">
        <f>0.05*(G102+G104+G106+G108+G110+G112+G114+G116+G118+G120+G122+G124+G126)</f>
        <v>0</v>
      </c>
    </row>
    <row r="129" spans="1:9" x14ac:dyDescent="0.25">
      <c r="A129" s="34"/>
      <c r="B129" s="35"/>
      <c r="C129" s="37"/>
      <c r="D129" s="37"/>
      <c r="E129" s="40"/>
      <c r="F129" s="39"/>
    </row>
    <row r="130" spans="1:9" x14ac:dyDescent="0.25">
      <c r="A130" s="34"/>
      <c r="B130" s="35"/>
      <c r="C130" s="37"/>
      <c r="D130" s="37"/>
      <c r="E130" s="40"/>
      <c r="F130" s="39"/>
    </row>
    <row r="131" spans="1:9" x14ac:dyDescent="0.25">
      <c r="A131" s="47"/>
      <c r="B131" s="48"/>
      <c r="C131" s="49" t="s">
        <v>122</v>
      </c>
      <c r="D131" s="50"/>
      <c r="E131" s="51"/>
      <c r="F131" s="52"/>
      <c r="G131" s="53">
        <f>SUM(G102:G128)</f>
        <v>0</v>
      </c>
    </row>
    <row r="132" spans="1:9" x14ac:dyDescent="0.25">
      <c r="A132" s="34"/>
      <c r="B132" s="35"/>
      <c r="C132" s="37"/>
      <c r="D132" s="37"/>
      <c r="E132" s="40"/>
      <c r="F132" s="39"/>
    </row>
    <row r="133" spans="1:9" ht="25.5" x14ac:dyDescent="0.25">
      <c r="A133" s="56" t="s">
        <v>7</v>
      </c>
      <c r="B133" s="57"/>
      <c r="C133" s="54" t="s">
        <v>8</v>
      </c>
      <c r="D133" s="37"/>
      <c r="E133" s="40"/>
      <c r="F133" s="39"/>
    </row>
    <row r="134" spans="1:9" x14ac:dyDescent="0.25">
      <c r="A134" s="34"/>
      <c r="B134" s="35"/>
      <c r="C134" s="37"/>
      <c r="D134" s="37"/>
      <c r="E134" s="40"/>
      <c r="F134" s="39"/>
    </row>
    <row r="135" spans="1:9" ht="43.5" customHeight="1" x14ac:dyDescent="0.25">
      <c r="A135" s="34" t="s">
        <v>123</v>
      </c>
      <c r="B135" s="35" t="s">
        <v>124</v>
      </c>
      <c r="C135" s="36" t="s">
        <v>125</v>
      </c>
      <c r="D135" s="37" t="s">
        <v>89</v>
      </c>
      <c r="E135" s="38">
        <v>450</v>
      </c>
      <c r="F135" s="1"/>
      <c r="G135" s="39">
        <f>E135*F135</f>
        <v>0</v>
      </c>
      <c r="H135" s="37"/>
      <c r="I135" s="8"/>
    </row>
    <row r="136" spans="1:9" x14ac:dyDescent="0.25">
      <c r="A136" s="34"/>
      <c r="B136" s="35"/>
      <c r="C136" s="36"/>
      <c r="D136" s="37"/>
      <c r="E136" s="40"/>
      <c r="F136" s="39"/>
      <c r="G136" s="39"/>
      <c r="H136" s="37"/>
      <c r="I136" s="43"/>
    </row>
    <row r="137" spans="1:9" ht="65.25" customHeight="1" x14ac:dyDescent="0.25">
      <c r="A137" s="34" t="s">
        <v>126</v>
      </c>
      <c r="B137" s="43" t="s">
        <v>127</v>
      </c>
      <c r="C137" s="41" t="s">
        <v>128</v>
      </c>
      <c r="D137" s="37" t="s">
        <v>89</v>
      </c>
      <c r="E137" s="38">
        <v>550</v>
      </c>
      <c r="F137" s="1"/>
      <c r="G137" s="39">
        <f>E137*F137</f>
        <v>0</v>
      </c>
      <c r="H137" s="37"/>
      <c r="I137" s="8"/>
    </row>
    <row r="138" spans="1:9" x14ac:dyDescent="0.25">
      <c r="A138" s="34"/>
      <c r="B138" s="35"/>
      <c r="C138" s="36"/>
      <c r="D138" s="37"/>
      <c r="E138" s="40"/>
      <c r="F138" s="39"/>
      <c r="G138" s="39"/>
      <c r="H138" s="37"/>
      <c r="I138" s="43"/>
    </row>
    <row r="139" spans="1:9" ht="33.75" customHeight="1" x14ac:dyDescent="0.25">
      <c r="A139" s="34" t="s">
        <v>129</v>
      </c>
      <c r="B139" s="35" t="s">
        <v>48</v>
      </c>
      <c r="C139" s="41" t="s">
        <v>130</v>
      </c>
      <c r="D139" s="37" t="s">
        <v>35</v>
      </c>
      <c r="E139" s="38">
        <v>1250</v>
      </c>
      <c r="F139" s="1"/>
      <c r="G139" s="39">
        <f>E139*F139</f>
        <v>0</v>
      </c>
      <c r="H139" s="37"/>
      <c r="I139" s="8"/>
    </row>
    <row r="140" spans="1:9" x14ac:dyDescent="0.25">
      <c r="A140" s="34"/>
      <c r="B140" s="35"/>
      <c r="C140" s="37"/>
      <c r="D140" s="37"/>
      <c r="E140" s="40"/>
      <c r="F140" s="39"/>
      <c r="H140" s="37"/>
      <c r="I140" s="43"/>
    </row>
    <row r="141" spans="1:9" ht="45.75" customHeight="1" x14ac:dyDescent="0.25">
      <c r="A141" s="34" t="s">
        <v>131</v>
      </c>
      <c r="B141" s="35" t="s">
        <v>48</v>
      </c>
      <c r="C141" s="41" t="s">
        <v>132</v>
      </c>
      <c r="D141" s="37" t="s">
        <v>39</v>
      </c>
      <c r="E141" s="38">
        <v>24</v>
      </c>
      <c r="F141" s="1"/>
      <c r="G141" s="39">
        <f>E141*F141</f>
        <v>0</v>
      </c>
      <c r="H141" s="37"/>
      <c r="I141" s="8"/>
    </row>
    <row r="142" spans="1:9" x14ac:dyDescent="0.25">
      <c r="A142" s="34"/>
      <c r="B142" s="35"/>
      <c r="C142" s="41"/>
      <c r="D142" s="37"/>
      <c r="E142" s="40"/>
      <c r="F142" s="39"/>
      <c r="G142" s="39"/>
      <c r="H142" s="37"/>
      <c r="I142" s="43"/>
    </row>
    <row r="143" spans="1:9" ht="49.5" customHeight="1" x14ac:dyDescent="0.25">
      <c r="A143" s="34" t="s">
        <v>133</v>
      </c>
      <c r="B143" s="35" t="s">
        <v>134</v>
      </c>
      <c r="C143" s="41" t="s">
        <v>135</v>
      </c>
      <c r="D143" s="37" t="s">
        <v>35</v>
      </c>
      <c r="E143" s="38">
        <v>133</v>
      </c>
      <c r="F143" s="1"/>
      <c r="G143" s="39">
        <f>E143*F143</f>
        <v>0</v>
      </c>
      <c r="H143" s="37"/>
      <c r="I143" s="8"/>
    </row>
    <row r="144" spans="1:9" x14ac:dyDescent="0.25">
      <c r="A144" s="34"/>
      <c r="B144" s="35"/>
      <c r="C144" s="41"/>
      <c r="D144" s="37"/>
      <c r="E144" s="38"/>
      <c r="F144" s="39"/>
      <c r="G144" s="39"/>
      <c r="H144" s="37"/>
      <c r="I144" s="43"/>
    </row>
    <row r="145" spans="1:9" ht="44.25" customHeight="1" x14ac:dyDescent="0.25">
      <c r="A145" s="34" t="s">
        <v>136</v>
      </c>
      <c r="B145" s="35" t="s">
        <v>137</v>
      </c>
      <c r="C145" s="41" t="s">
        <v>138</v>
      </c>
      <c r="D145" s="37" t="s">
        <v>35</v>
      </c>
      <c r="E145" s="38">
        <v>133</v>
      </c>
      <c r="F145" s="1"/>
      <c r="G145" s="39">
        <f>E145*F145</f>
        <v>0</v>
      </c>
      <c r="H145" s="37"/>
      <c r="I145" s="8"/>
    </row>
    <row r="146" spans="1:9" x14ac:dyDescent="0.25">
      <c r="A146" s="34"/>
      <c r="B146" s="35"/>
      <c r="C146" s="41"/>
      <c r="D146" s="37"/>
      <c r="E146" s="38"/>
      <c r="F146" s="39"/>
      <c r="G146" s="39"/>
    </row>
    <row r="147" spans="1:9" ht="48" customHeight="1" x14ac:dyDescent="0.25">
      <c r="A147" s="34" t="s">
        <v>139</v>
      </c>
      <c r="B147" s="35" t="s">
        <v>140</v>
      </c>
      <c r="C147" s="41" t="s">
        <v>141</v>
      </c>
      <c r="D147" s="37" t="s">
        <v>35</v>
      </c>
      <c r="E147" s="38">
        <v>739</v>
      </c>
      <c r="F147" s="1"/>
      <c r="G147" s="39">
        <f>E147*F147</f>
        <v>0</v>
      </c>
    </row>
    <row r="148" spans="1:9" x14ac:dyDescent="0.25">
      <c r="A148" s="34"/>
      <c r="B148" s="35"/>
      <c r="C148" s="41"/>
      <c r="D148" s="37"/>
      <c r="E148" s="40"/>
      <c r="F148" s="39"/>
      <c r="G148" s="39"/>
    </row>
    <row r="149" spans="1:9" ht="51" x14ac:dyDescent="0.25">
      <c r="A149" s="34" t="s">
        <v>142</v>
      </c>
      <c r="B149" s="35" t="s">
        <v>143</v>
      </c>
      <c r="C149" s="58" t="s">
        <v>144</v>
      </c>
      <c r="D149" s="37" t="s">
        <v>35</v>
      </c>
      <c r="E149" s="38">
        <v>177</v>
      </c>
      <c r="F149" s="1"/>
      <c r="G149" s="39">
        <f>E149*F149</f>
        <v>0</v>
      </c>
    </row>
    <row r="150" spans="1:9" x14ac:dyDescent="0.25">
      <c r="A150" s="34"/>
      <c r="B150" s="35"/>
      <c r="C150" s="58"/>
      <c r="D150" s="37"/>
      <c r="E150" s="38"/>
      <c r="F150" s="39"/>
      <c r="G150" s="39"/>
    </row>
    <row r="151" spans="1:9" ht="51" x14ac:dyDescent="0.25">
      <c r="A151" s="34" t="s">
        <v>145</v>
      </c>
      <c r="B151" s="35" t="s">
        <v>146</v>
      </c>
      <c r="C151" s="58" t="s">
        <v>147</v>
      </c>
      <c r="D151" s="37" t="s">
        <v>35</v>
      </c>
      <c r="E151" s="38">
        <v>50</v>
      </c>
      <c r="F151" s="1"/>
      <c r="G151" s="39">
        <f>E151*F151</f>
        <v>0</v>
      </c>
    </row>
    <row r="152" spans="1:9" x14ac:dyDescent="0.25">
      <c r="A152" s="34"/>
      <c r="B152" s="35"/>
      <c r="C152" s="41"/>
      <c r="D152" s="37"/>
      <c r="E152" s="40"/>
      <c r="F152" s="39"/>
      <c r="G152" s="39"/>
    </row>
    <row r="153" spans="1:9" ht="45.75" customHeight="1" x14ac:dyDescent="0.25">
      <c r="A153" s="34" t="s">
        <v>148</v>
      </c>
      <c r="B153" s="35" t="s">
        <v>149</v>
      </c>
      <c r="C153" s="41" t="s">
        <v>150</v>
      </c>
      <c r="D153" s="37" t="s">
        <v>39</v>
      </c>
      <c r="E153" s="38">
        <v>237</v>
      </c>
      <c r="F153" s="1"/>
      <c r="G153" s="39">
        <f>E153*F153</f>
        <v>0</v>
      </c>
    </row>
    <row r="154" spans="1:9" x14ac:dyDescent="0.25">
      <c r="A154" s="34"/>
      <c r="B154" s="35"/>
      <c r="C154" s="41"/>
      <c r="D154" s="37"/>
      <c r="E154" s="40"/>
      <c r="F154" s="39"/>
      <c r="G154" s="39"/>
    </row>
    <row r="155" spans="1:9" ht="47.25" customHeight="1" x14ac:dyDescent="0.25">
      <c r="A155" s="34" t="s">
        <v>151</v>
      </c>
      <c r="B155" s="35" t="s">
        <v>152</v>
      </c>
      <c r="C155" s="41" t="s">
        <v>153</v>
      </c>
      <c r="D155" s="37" t="s">
        <v>39</v>
      </c>
      <c r="E155" s="38">
        <v>25</v>
      </c>
      <c r="F155" s="1"/>
      <c r="G155" s="39">
        <f>E155*F155</f>
        <v>0</v>
      </c>
    </row>
    <row r="156" spans="1:9" x14ac:dyDescent="0.25">
      <c r="A156" s="34"/>
      <c r="B156" s="35"/>
      <c r="C156" s="41"/>
      <c r="D156" s="37"/>
      <c r="E156" s="40"/>
      <c r="F156" s="39"/>
      <c r="G156" s="39"/>
    </row>
    <row r="157" spans="1:9" ht="41.25" customHeight="1" x14ac:dyDescent="0.25">
      <c r="A157" s="34" t="s">
        <v>154</v>
      </c>
      <c r="B157" s="35" t="s">
        <v>155</v>
      </c>
      <c r="C157" s="41" t="s">
        <v>156</v>
      </c>
      <c r="D157" s="37" t="s">
        <v>39</v>
      </c>
      <c r="E157" s="38">
        <v>83</v>
      </c>
      <c r="F157" s="1"/>
      <c r="G157" s="39">
        <f>E157*F157</f>
        <v>0</v>
      </c>
    </row>
    <row r="158" spans="1:9" x14ac:dyDescent="0.25">
      <c r="A158" s="34"/>
      <c r="B158" s="35"/>
      <c r="C158" s="41"/>
      <c r="D158" s="37"/>
      <c r="E158" s="40"/>
      <c r="F158" s="39"/>
      <c r="G158" s="39"/>
    </row>
    <row r="159" spans="1:9" ht="51" x14ac:dyDescent="0.25">
      <c r="A159" s="34" t="s">
        <v>157</v>
      </c>
      <c r="B159" s="35" t="s">
        <v>48</v>
      </c>
      <c r="C159" s="58" t="s">
        <v>158</v>
      </c>
      <c r="D159" s="37" t="s">
        <v>35</v>
      </c>
      <c r="E159" s="38">
        <v>47</v>
      </c>
      <c r="F159" s="1"/>
      <c r="G159" s="39">
        <f>E159*F159</f>
        <v>0</v>
      </c>
    </row>
    <row r="160" spans="1:9" x14ac:dyDescent="0.25">
      <c r="A160" s="34"/>
      <c r="B160" s="35"/>
      <c r="C160" s="58"/>
      <c r="D160" s="37"/>
      <c r="E160" s="38"/>
      <c r="F160" s="39"/>
      <c r="G160" s="39"/>
    </row>
    <row r="161" spans="1:7" ht="38.25" x14ac:dyDescent="0.25">
      <c r="A161" s="34" t="s">
        <v>159</v>
      </c>
      <c r="B161" s="35" t="s">
        <v>160</v>
      </c>
      <c r="C161" s="58" t="s">
        <v>161</v>
      </c>
      <c r="D161" s="37" t="s">
        <v>89</v>
      </c>
      <c r="E161" s="38">
        <v>60</v>
      </c>
      <c r="F161" s="1"/>
      <c r="G161" s="39">
        <f>E161*F161</f>
        <v>0</v>
      </c>
    </row>
    <row r="162" spans="1:7" x14ac:dyDescent="0.25">
      <c r="A162" s="34"/>
      <c r="B162" s="35"/>
      <c r="C162" s="41"/>
      <c r="D162" s="37"/>
      <c r="E162" s="40"/>
      <c r="F162" s="39"/>
      <c r="G162" s="39"/>
    </row>
    <row r="163" spans="1:7" ht="38.25" x14ac:dyDescent="0.25">
      <c r="A163" s="34" t="s">
        <v>162</v>
      </c>
      <c r="B163" s="35" t="s">
        <v>48</v>
      </c>
      <c r="C163" s="41" t="s">
        <v>163</v>
      </c>
      <c r="D163" s="37" t="s">
        <v>35</v>
      </c>
      <c r="E163" s="38">
        <v>960</v>
      </c>
      <c r="F163" s="1"/>
      <c r="G163" s="39">
        <f>E163*F163</f>
        <v>0</v>
      </c>
    </row>
    <row r="164" spans="1:7" x14ac:dyDescent="0.25">
      <c r="A164" s="34"/>
      <c r="B164" s="35"/>
      <c r="C164" s="36"/>
      <c r="D164" s="37"/>
      <c r="E164" s="40"/>
      <c r="F164" s="39"/>
      <c r="G164" s="39"/>
    </row>
    <row r="165" spans="1:7" x14ac:dyDescent="0.25">
      <c r="A165" s="59"/>
      <c r="B165" s="60"/>
      <c r="C165" s="61"/>
      <c r="D165" s="37"/>
      <c r="E165" s="40"/>
      <c r="F165" s="39"/>
      <c r="G165" s="39"/>
    </row>
    <row r="166" spans="1:7" x14ac:dyDescent="0.25">
      <c r="A166" s="62" t="s">
        <v>164</v>
      </c>
      <c r="B166" s="62"/>
      <c r="C166" s="62"/>
      <c r="D166" s="37"/>
      <c r="E166" s="40"/>
      <c r="F166" s="39"/>
      <c r="G166" s="39"/>
    </row>
    <row r="167" spans="1:7" x14ac:dyDescent="0.25">
      <c r="A167" s="62" t="s">
        <v>165</v>
      </c>
      <c r="B167" s="62"/>
      <c r="C167" s="62"/>
      <c r="D167" s="37"/>
      <c r="E167" s="40"/>
      <c r="F167" s="39"/>
      <c r="G167" s="39"/>
    </row>
    <row r="168" spans="1:7" x14ac:dyDescent="0.25">
      <c r="A168" s="63"/>
      <c r="B168" s="57"/>
      <c r="C168" s="63"/>
      <c r="D168" s="37"/>
      <c r="E168" s="40"/>
      <c r="F168" s="39"/>
      <c r="G168" s="39"/>
    </row>
    <row r="169" spans="1:7" ht="48" customHeight="1" x14ac:dyDescent="0.25">
      <c r="A169" s="63"/>
      <c r="B169" s="64" t="s">
        <v>166</v>
      </c>
      <c r="C169" s="64"/>
      <c r="D169" s="37"/>
      <c r="E169" s="40"/>
      <c r="F169" s="39"/>
      <c r="G169" s="39"/>
    </row>
    <row r="170" spans="1:7" x14ac:dyDescent="0.25">
      <c r="A170" s="59"/>
      <c r="B170" s="35"/>
      <c r="C170" s="59"/>
      <c r="D170" s="37"/>
      <c r="E170" s="40"/>
      <c r="F170" s="39"/>
      <c r="G170" s="39"/>
    </row>
    <row r="171" spans="1:7" ht="42" x14ac:dyDescent="0.25">
      <c r="A171" s="59" t="s">
        <v>167</v>
      </c>
      <c r="B171" s="35" t="s">
        <v>168</v>
      </c>
      <c r="C171" s="36" t="s">
        <v>169</v>
      </c>
      <c r="D171" s="37" t="s">
        <v>89</v>
      </c>
      <c r="E171" s="38">
        <v>2</v>
      </c>
      <c r="F171" s="1"/>
      <c r="G171" s="39">
        <f>E171*F171</f>
        <v>0</v>
      </c>
    </row>
    <row r="172" spans="1:7" x14ac:dyDescent="0.25">
      <c r="A172" s="59"/>
      <c r="B172" s="35"/>
      <c r="C172" s="61"/>
      <c r="D172" s="37"/>
      <c r="E172" s="38"/>
      <c r="F172" s="39"/>
      <c r="G172" s="39"/>
    </row>
    <row r="173" spans="1:7" ht="30" x14ac:dyDescent="0.25">
      <c r="A173" s="59" t="s">
        <v>170</v>
      </c>
      <c r="B173" s="35" t="s">
        <v>171</v>
      </c>
      <c r="C173" s="61" t="s">
        <v>172</v>
      </c>
      <c r="D173" s="37" t="s">
        <v>35</v>
      </c>
      <c r="E173" s="38">
        <v>32</v>
      </c>
      <c r="F173" s="1"/>
      <c r="G173" s="39">
        <f>E173*F173</f>
        <v>0</v>
      </c>
    </row>
    <row r="174" spans="1:7" x14ac:dyDescent="0.25">
      <c r="A174" s="59"/>
      <c r="B174" s="35"/>
      <c r="C174" s="61"/>
      <c r="D174" s="37"/>
      <c r="E174" s="38"/>
      <c r="F174" s="39"/>
      <c r="G174" s="39"/>
    </row>
    <row r="175" spans="1:7" ht="45" x14ac:dyDescent="0.25">
      <c r="A175" s="59" t="s">
        <v>173</v>
      </c>
      <c r="B175" s="35" t="s">
        <v>174</v>
      </c>
      <c r="C175" s="61" t="s">
        <v>175</v>
      </c>
      <c r="D175" s="37" t="s">
        <v>35</v>
      </c>
      <c r="E175" s="38">
        <v>80</v>
      </c>
      <c r="F175" s="1"/>
      <c r="G175" s="39">
        <f>E175*F175</f>
        <v>0</v>
      </c>
    </row>
    <row r="176" spans="1:7" x14ac:dyDescent="0.25">
      <c r="A176" s="59"/>
      <c r="B176" s="35"/>
      <c r="C176" s="61"/>
      <c r="D176" s="37"/>
      <c r="E176" s="38"/>
      <c r="F176" s="39"/>
      <c r="G176" s="39"/>
    </row>
    <row r="177" spans="1:7" ht="30" x14ac:dyDescent="0.25">
      <c r="A177" s="59" t="s">
        <v>176</v>
      </c>
      <c r="B177" s="35" t="s">
        <v>48</v>
      </c>
      <c r="C177" s="61" t="s">
        <v>177</v>
      </c>
      <c r="D177" s="37" t="s">
        <v>178</v>
      </c>
      <c r="E177" s="38">
        <v>940</v>
      </c>
      <c r="F177" s="1"/>
      <c r="G177" s="39">
        <f>E177*F177</f>
        <v>0</v>
      </c>
    </row>
    <row r="178" spans="1:7" x14ac:dyDescent="0.25">
      <c r="A178" s="59"/>
      <c r="B178" s="35"/>
      <c r="C178" s="61"/>
      <c r="D178" s="37"/>
      <c r="E178" s="38"/>
      <c r="F178" s="39"/>
      <c r="G178" s="39"/>
    </row>
    <row r="179" spans="1:7" ht="27.75" x14ac:dyDescent="0.25">
      <c r="A179" s="59" t="s">
        <v>179</v>
      </c>
      <c r="B179" s="35" t="s">
        <v>180</v>
      </c>
      <c r="C179" s="36" t="s">
        <v>181</v>
      </c>
      <c r="D179" s="37" t="s">
        <v>89</v>
      </c>
      <c r="E179" s="38">
        <v>25</v>
      </c>
      <c r="F179" s="1"/>
      <c r="G179" s="39">
        <f>E179*F179</f>
        <v>0</v>
      </c>
    </row>
    <row r="180" spans="1:7" x14ac:dyDescent="0.25">
      <c r="A180" s="59"/>
      <c r="B180" s="35"/>
      <c r="C180" s="59"/>
      <c r="D180" s="37"/>
      <c r="E180" s="40"/>
      <c r="F180" s="39"/>
      <c r="G180" s="39"/>
    </row>
    <row r="181" spans="1:7" ht="30" x14ac:dyDescent="0.25">
      <c r="A181" s="59" t="s">
        <v>154</v>
      </c>
      <c r="B181" s="35" t="s">
        <v>48</v>
      </c>
      <c r="C181" s="61" t="s">
        <v>182</v>
      </c>
      <c r="D181" s="37" t="s">
        <v>39</v>
      </c>
      <c r="E181" s="38">
        <v>40</v>
      </c>
      <c r="F181" s="1"/>
      <c r="G181" s="39">
        <f>E181*F181</f>
        <v>0</v>
      </c>
    </row>
    <row r="182" spans="1:7" x14ac:dyDescent="0.25">
      <c r="A182" s="34"/>
      <c r="B182" s="35"/>
      <c r="C182" s="36"/>
      <c r="D182" s="37"/>
      <c r="E182" s="40"/>
      <c r="F182" s="39"/>
      <c r="G182" s="39"/>
    </row>
    <row r="183" spans="1:7" ht="25.5" x14ac:dyDescent="0.25">
      <c r="A183" s="47"/>
      <c r="B183" s="48"/>
      <c r="C183" s="65" t="s">
        <v>183</v>
      </c>
      <c r="D183" s="65"/>
      <c r="E183" s="51"/>
      <c r="F183" s="52"/>
      <c r="G183" s="53">
        <f>SUM(G135:G181)</f>
        <v>0</v>
      </c>
    </row>
    <row r="184" spans="1:7" x14ac:dyDescent="0.25">
      <c r="A184" s="34"/>
      <c r="B184" s="35"/>
      <c r="C184" s="66"/>
      <c r="D184" s="66"/>
      <c r="E184" s="40"/>
      <c r="F184" s="39"/>
      <c r="G184" s="55"/>
    </row>
    <row r="185" spans="1:7" x14ac:dyDescent="0.25">
      <c r="A185" s="34"/>
      <c r="B185" s="35"/>
      <c r="C185" s="66"/>
      <c r="D185" s="66"/>
      <c r="E185" s="40"/>
      <c r="F185" s="39"/>
      <c r="G185" s="55"/>
    </row>
    <row r="186" spans="1:7" x14ac:dyDescent="0.25">
      <c r="A186" s="34"/>
      <c r="B186" s="35"/>
      <c r="C186" s="37"/>
      <c r="D186" s="37"/>
      <c r="E186" s="40"/>
      <c r="F186" s="39"/>
    </row>
    <row r="187" spans="1:7" ht="25.5" x14ac:dyDescent="0.25">
      <c r="A187" s="56" t="s">
        <v>9</v>
      </c>
      <c r="B187" s="57"/>
      <c r="C187" s="54" t="s">
        <v>10</v>
      </c>
      <c r="D187" s="37"/>
      <c r="E187" s="40"/>
      <c r="F187" s="39"/>
    </row>
    <row r="188" spans="1:7" x14ac:dyDescent="0.25">
      <c r="A188" s="56"/>
      <c r="B188" s="57"/>
      <c r="C188" s="54"/>
      <c r="D188" s="37"/>
      <c r="E188" s="40"/>
      <c r="F188" s="39"/>
    </row>
    <row r="189" spans="1:7" x14ac:dyDescent="0.25">
      <c r="A189" s="56"/>
      <c r="B189" s="67" t="s">
        <v>184</v>
      </c>
      <c r="C189" s="67"/>
      <c r="D189" s="67"/>
      <c r="E189" s="67"/>
      <c r="F189" s="39"/>
    </row>
    <row r="190" spans="1:7" x14ac:dyDescent="0.25">
      <c r="A190" s="56"/>
      <c r="B190" s="67"/>
      <c r="C190" s="67"/>
      <c r="D190" s="67"/>
      <c r="E190" s="67"/>
      <c r="F190" s="39"/>
    </row>
    <row r="191" spans="1:7" x14ac:dyDescent="0.25">
      <c r="A191" s="56"/>
      <c r="B191" s="67"/>
      <c r="C191" s="67"/>
      <c r="D191" s="67"/>
      <c r="E191" s="67"/>
      <c r="F191" s="39"/>
    </row>
    <row r="192" spans="1:7" x14ac:dyDescent="0.25">
      <c r="A192" s="56"/>
      <c r="B192" s="68"/>
      <c r="C192" s="68"/>
      <c r="D192" s="68"/>
      <c r="E192" s="68"/>
      <c r="F192" s="39"/>
    </row>
    <row r="193" spans="1:7" x14ac:dyDescent="0.25">
      <c r="A193" s="56"/>
      <c r="B193" s="68"/>
      <c r="C193" s="68"/>
      <c r="D193" s="68"/>
      <c r="E193" s="68"/>
      <c r="F193" s="39"/>
    </row>
    <row r="194" spans="1:7" x14ac:dyDescent="0.25">
      <c r="A194" s="56"/>
      <c r="B194" s="57"/>
      <c r="C194" s="54"/>
      <c r="D194" s="37"/>
      <c r="E194" s="40"/>
      <c r="F194" s="39"/>
    </row>
    <row r="195" spans="1:7" ht="39" x14ac:dyDescent="0.25">
      <c r="A195" s="34" t="s">
        <v>185</v>
      </c>
      <c r="B195" s="35" t="s">
        <v>26</v>
      </c>
      <c r="C195" s="36" t="s">
        <v>186</v>
      </c>
      <c r="D195" s="37" t="s">
        <v>39</v>
      </c>
      <c r="E195" s="38">
        <v>216</v>
      </c>
      <c r="F195" s="1"/>
      <c r="G195" s="39">
        <f>E195*F195</f>
        <v>0</v>
      </c>
    </row>
    <row r="196" spans="1:7" x14ac:dyDescent="0.25">
      <c r="A196" s="34"/>
      <c r="B196" s="35"/>
      <c r="C196" s="37"/>
      <c r="D196" s="37"/>
      <c r="E196" s="40"/>
      <c r="F196" s="39"/>
    </row>
    <row r="197" spans="1:7" ht="39" x14ac:dyDescent="0.25">
      <c r="A197" s="34" t="s">
        <v>187</v>
      </c>
      <c r="B197" s="35" t="s">
        <v>30</v>
      </c>
      <c r="C197" s="36" t="s">
        <v>188</v>
      </c>
      <c r="D197" s="37" t="s">
        <v>28</v>
      </c>
      <c r="E197" s="38">
        <v>8</v>
      </c>
      <c r="F197" s="1"/>
      <c r="G197" s="39">
        <f>E197*F197</f>
        <v>0</v>
      </c>
    </row>
    <row r="198" spans="1:7" x14ac:dyDescent="0.25">
      <c r="A198" s="34"/>
      <c r="B198" s="35"/>
      <c r="C198" s="36"/>
      <c r="D198" s="37"/>
      <c r="E198" s="40"/>
      <c r="F198" s="39"/>
      <c r="G198" s="39"/>
    </row>
    <row r="199" spans="1:7" ht="26.25" x14ac:dyDescent="0.25">
      <c r="A199" s="34" t="s">
        <v>189</v>
      </c>
      <c r="B199" s="35" t="s">
        <v>190</v>
      </c>
      <c r="C199" s="36" t="s">
        <v>191</v>
      </c>
      <c r="D199" s="37" t="s">
        <v>28</v>
      </c>
      <c r="E199" s="38">
        <v>8</v>
      </c>
      <c r="F199" s="1"/>
      <c r="G199" s="39">
        <f>E199*F199</f>
        <v>0</v>
      </c>
    </row>
    <row r="200" spans="1:7" x14ac:dyDescent="0.25">
      <c r="A200" s="34"/>
      <c r="B200" s="35"/>
      <c r="C200" s="36"/>
      <c r="D200" s="37"/>
      <c r="E200" s="40"/>
      <c r="F200" s="39"/>
      <c r="G200" s="39"/>
    </row>
    <row r="201" spans="1:7" ht="39" x14ac:dyDescent="0.25">
      <c r="A201" s="34" t="s">
        <v>192</v>
      </c>
      <c r="B201" s="35" t="s">
        <v>193</v>
      </c>
      <c r="C201" s="36" t="s">
        <v>194</v>
      </c>
      <c r="D201" s="37" t="s">
        <v>28</v>
      </c>
      <c r="E201" s="40" t="s">
        <v>195</v>
      </c>
      <c r="F201" s="1"/>
      <c r="G201" s="39">
        <f>E201*F201</f>
        <v>0</v>
      </c>
    </row>
    <row r="202" spans="1:7" x14ac:dyDescent="0.25">
      <c r="A202" s="34"/>
      <c r="B202" s="35"/>
      <c r="C202" s="36"/>
      <c r="D202" s="37"/>
      <c r="E202" s="40"/>
      <c r="F202" s="39"/>
      <c r="G202" s="39"/>
    </row>
    <row r="203" spans="1:7" ht="38.25" x14ac:dyDescent="0.25">
      <c r="A203" s="34" t="s">
        <v>196</v>
      </c>
      <c r="B203" s="35" t="s">
        <v>197</v>
      </c>
      <c r="C203" s="41" t="s">
        <v>198</v>
      </c>
      <c r="D203" s="37" t="s">
        <v>28</v>
      </c>
      <c r="E203" s="40" t="s">
        <v>199</v>
      </c>
      <c r="F203" s="1"/>
      <c r="G203" s="39">
        <f>E203*F203</f>
        <v>0</v>
      </c>
    </row>
    <row r="204" spans="1:7" x14ac:dyDescent="0.25">
      <c r="A204" s="34"/>
      <c r="B204" s="35"/>
      <c r="C204" s="41"/>
      <c r="D204" s="37"/>
      <c r="E204" s="40"/>
      <c r="F204" s="39"/>
      <c r="G204" s="39"/>
    </row>
    <row r="205" spans="1:7" ht="25.5" x14ac:dyDescent="0.25">
      <c r="A205" s="34" t="s">
        <v>200</v>
      </c>
      <c r="B205" s="35" t="s">
        <v>201</v>
      </c>
      <c r="C205" s="69" t="s">
        <v>202</v>
      </c>
      <c r="D205" s="37" t="s">
        <v>28</v>
      </c>
      <c r="E205" s="40" t="s">
        <v>203</v>
      </c>
      <c r="F205" s="1"/>
      <c r="G205" s="39">
        <f>E205*F205</f>
        <v>0</v>
      </c>
    </row>
    <row r="206" spans="1:7" x14ac:dyDescent="0.25">
      <c r="A206" s="34"/>
      <c r="B206" s="35"/>
      <c r="C206" s="41"/>
      <c r="D206" s="37"/>
      <c r="E206" s="40"/>
      <c r="F206" s="39"/>
      <c r="G206" s="39"/>
    </row>
    <row r="207" spans="1:7" ht="51" x14ac:dyDescent="0.25">
      <c r="A207" s="34" t="s">
        <v>204</v>
      </c>
      <c r="B207" s="35" t="s">
        <v>205</v>
      </c>
      <c r="C207" s="41" t="s">
        <v>206</v>
      </c>
      <c r="D207" s="37" t="s">
        <v>28</v>
      </c>
      <c r="E207" s="38">
        <v>1</v>
      </c>
      <c r="F207" s="1"/>
      <c r="G207" s="39">
        <f>E207*F207</f>
        <v>0</v>
      </c>
    </row>
    <row r="208" spans="1:7" x14ac:dyDescent="0.25">
      <c r="A208" s="34"/>
      <c r="B208" s="35"/>
      <c r="C208" s="41"/>
      <c r="D208" s="37"/>
      <c r="E208" s="38"/>
      <c r="F208" s="39"/>
      <c r="G208" s="39"/>
    </row>
    <row r="209" spans="1:7" ht="38.25" x14ac:dyDescent="0.25">
      <c r="A209" s="34" t="s">
        <v>207</v>
      </c>
      <c r="B209" s="35" t="s">
        <v>208</v>
      </c>
      <c r="C209" s="41" t="s">
        <v>209</v>
      </c>
      <c r="D209" s="37" t="s">
        <v>28</v>
      </c>
      <c r="E209" s="38">
        <v>8</v>
      </c>
      <c r="F209" s="1"/>
      <c r="G209" s="39">
        <f>E209*F209</f>
        <v>0</v>
      </c>
    </row>
    <row r="210" spans="1:7" x14ac:dyDescent="0.25">
      <c r="A210" s="34"/>
      <c r="B210" s="35"/>
      <c r="C210" s="36"/>
      <c r="D210" s="37"/>
      <c r="E210" s="38"/>
      <c r="F210" s="39"/>
      <c r="G210" s="39"/>
    </row>
    <row r="211" spans="1:7" ht="51" x14ac:dyDescent="0.25">
      <c r="A211" s="34" t="s">
        <v>210</v>
      </c>
      <c r="B211" s="35" t="s">
        <v>208</v>
      </c>
      <c r="C211" s="41" t="s">
        <v>211</v>
      </c>
      <c r="D211" s="37" t="s">
        <v>28</v>
      </c>
      <c r="E211" s="38">
        <v>1</v>
      </c>
      <c r="F211" s="1"/>
      <c r="G211" s="39">
        <f>E211*F211</f>
        <v>0</v>
      </c>
    </row>
    <row r="212" spans="1:7" x14ac:dyDescent="0.25">
      <c r="A212" s="34"/>
      <c r="B212" s="35"/>
      <c r="C212" s="36"/>
      <c r="D212" s="37"/>
      <c r="E212" s="38"/>
      <c r="F212" s="39"/>
      <c r="G212" s="39"/>
    </row>
    <row r="213" spans="1:7" ht="51.75" x14ac:dyDescent="0.25">
      <c r="A213" s="34" t="s">
        <v>212</v>
      </c>
      <c r="B213" s="35" t="s">
        <v>213</v>
      </c>
      <c r="C213" s="36" t="s">
        <v>214</v>
      </c>
      <c r="D213" s="37" t="s">
        <v>39</v>
      </c>
      <c r="E213" s="38">
        <v>21</v>
      </c>
      <c r="F213" s="1"/>
      <c r="G213" s="39">
        <f>E213*F213</f>
        <v>0</v>
      </c>
    </row>
    <row r="214" spans="1:7" x14ac:dyDescent="0.25">
      <c r="A214" s="34"/>
      <c r="B214" s="35"/>
      <c r="C214" s="36"/>
      <c r="D214" s="37"/>
      <c r="E214" s="38"/>
      <c r="F214" s="39"/>
      <c r="G214" s="39"/>
    </row>
    <row r="215" spans="1:7" ht="39" x14ac:dyDescent="0.25">
      <c r="A215" s="34" t="s">
        <v>215</v>
      </c>
      <c r="B215" s="35" t="s">
        <v>216</v>
      </c>
      <c r="C215" s="36" t="s">
        <v>217</v>
      </c>
      <c r="D215" s="37" t="s">
        <v>39</v>
      </c>
      <c r="E215" s="38">
        <v>21</v>
      </c>
      <c r="F215" s="1"/>
      <c r="G215" s="39">
        <f>E215*F215</f>
        <v>0</v>
      </c>
    </row>
    <row r="216" spans="1:7" x14ac:dyDescent="0.25">
      <c r="A216" s="34"/>
      <c r="B216" s="35"/>
      <c r="C216" s="36"/>
      <c r="D216" s="37"/>
      <c r="E216" s="40"/>
      <c r="F216" s="39"/>
      <c r="G216" s="39"/>
    </row>
    <row r="217" spans="1:7" ht="39" x14ac:dyDescent="0.25">
      <c r="A217" s="34" t="s">
        <v>218</v>
      </c>
      <c r="B217" s="35" t="s">
        <v>219</v>
      </c>
      <c r="C217" s="36" t="s">
        <v>220</v>
      </c>
      <c r="D217" s="37" t="s">
        <v>39</v>
      </c>
      <c r="E217" s="38">
        <v>38</v>
      </c>
      <c r="F217" s="1"/>
      <c r="G217" s="39">
        <f>E217*F217</f>
        <v>0</v>
      </c>
    </row>
    <row r="218" spans="1:7" x14ac:dyDescent="0.25">
      <c r="A218" s="34"/>
      <c r="B218" s="35"/>
      <c r="C218" s="36"/>
      <c r="D218" s="37"/>
      <c r="E218" s="40"/>
      <c r="F218" s="39"/>
      <c r="G218" s="39"/>
    </row>
    <row r="219" spans="1:7" ht="39" x14ac:dyDescent="0.25">
      <c r="A219" s="34" t="s">
        <v>221</v>
      </c>
      <c r="B219" s="35" t="s">
        <v>222</v>
      </c>
      <c r="C219" s="36" t="s">
        <v>223</v>
      </c>
      <c r="D219" s="37" t="s">
        <v>39</v>
      </c>
      <c r="E219" s="38">
        <v>36</v>
      </c>
      <c r="F219" s="1"/>
      <c r="G219" s="39">
        <f>E219*F219</f>
        <v>0</v>
      </c>
    </row>
    <row r="220" spans="1:7" x14ac:dyDescent="0.25">
      <c r="A220" s="34"/>
      <c r="B220" s="35"/>
      <c r="C220" s="36"/>
      <c r="D220" s="37"/>
      <c r="E220" s="40"/>
      <c r="F220" s="39"/>
      <c r="G220" s="39"/>
    </row>
    <row r="221" spans="1:7" ht="39" x14ac:dyDescent="0.25">
      <c r="A221" s="34" t="s">
        <v>224</v>
      </c>
      <c r="B221" s="35" t="s">
        <v>225</v>
      </c>
      <c r="C221" s="36" t="s">
        <v>226</v>
      </c>
      <c r="D221" s="37" t="s">
        <v>39</v>
      </c>
      <c r="E221" s="38">
        <v>84</v>
      </c>
      <c r="F221" s="1"/>
      <c r="G221" s="39">
        <f>E221*F221</f>
        <v>0</v>
      </c>
    </row>
    <row r="222" spans="1:7" x14ac:dyDescent="0.25">
      <c r="A222" s="34"/>
      <c r="B222" s="35"/>
      <c r="C222" s="36"/>
      <c r="D222" s="37"/>
      <c r="E222" s="38"/>
      <c r="F222" s="39"/>
      <c r="G222" s="39"/>
    </row>
    <row r="223" spans="1:7" ht="39" x14ac:dyDescent="0.25">
      <c r="A223" s="34" t="s">
        <v>227</v>
      </c>
      <c r="B223" s="35" t="s">
        <v>228</v>
      </c>
      <c r="C223" s="36" t="s">
        <v>229</v>
      </c>
      <c r="D223" s="37" t="s">
        <v>39</v>
      </c>
      <c r="E223" s="38">
        <v>64</v>
      </c>
      <c r="F223" s="1"/>
      <c r="G223" s="39">
        <f>E223*F223</f>
        <v>0</v>
      </c>
    </row>
    <row r="224" spans="1:7" x14ac:dyDescent="0.25">
      <c r="A224" s="34"/>
      <c r="B224" s="35"/>
      <c r="C224" s="58"/>
      <c r="D224" s="37"/>
      <c r="E224" s="38"/>
      <c r="F224" s="39"/>
      <c r="G224" s="39"/>
    </row>
    <row r="225" spans="1:7" ht="51" x14ac:dyDescent="0.25">
      <c r="A225" s="34" t="s">
        <v>230</v>
      </c>
      <c r="B225" s="35" t="s">
        <v>48</v>
      </c>
      <c r="C225" s="69" t="s">
        <v>231</v>
      </c>
      <c r="D225" s="37" t="s">
        <v>28</v>
      </c>
      <c r="E225" s="38">
        <v>3</v>
      </c>
      <c r="F225" s="1"/>
      <c r="G225" s="39">
        <f>E225*F225</f>
        <v>0</v>
      </c>
    </row>
    <row r="226" spans="1:7" x14ac:dyDescent="0.25">
      <c r="A226" s="34"/>
      <c r="B226" s="35"/>
      <c r="C226" s="58"/>
      <c r="D226" s="37"/>
      <c r="E226" s="38"/>
      <c r="F226" s="39"/>
      <c r="G226" s="39"/>
    </row>
    <row r="227" spans="1:7" ht="63.75" x14ac:dyDescent="0.25">
      <c r="A227" s="34" t="s">
        <v>232</v>
      </c>
      <c r="B227" s="35" t="s">
        <v>233</v>
      </c>
      <c r="C227" s="69" t="s">
        <v>234</v>
      </c>
      <c r="D227" s="37" t="s">
        <v>39</v>
      </c>
      <c r="E227" s="38">
        <v>95</v>
      </c>
      <c r="F227" s="1"/>
      <c r="G227" s="39">
        <f>E227*F227</f>
        <v>0</v>
      </c>
    </row>
    <row r="228" spans="1:7" x14ac:dyDescent="0.25">
      <c r="A228" s="34"/>
      <c r="B228" s="35"/>
      <c r="C228" s="36"/>
      <c r="D228" s="37"/>
      <c r="E228" s="40"/>
      <c r="F228" s="39"/>
      <c r="G228" s="39"/>
    </row>
    <row r="229" spans="1:7" ht="51.75" x14ac:dyDescent="0.25">
      <c r="A229" s="34" t="s">
        <v>235</v>
      </c>
      <c r="B229" s="35" t="s">
        <v>48</v>
      </c>
      <c r="C229" s="36" t="s">
        <v>236</v>
      </c>
      <c r="D229" s="37" t="s">
        <v>39</v>
      </c>
      <c r="E229" s="38">
        <v>151</v>
      </c>
      <c r="F229" s="1"/>
      <c r="G229" s="39">
        <f>E229*F229</f>
        <v>0</v>
      </c>
    </row>
    <row r="230" spans="1:7" x14ac:dyDescent="0.25">
      <c r="A230" s="34"/>
      <c r="B230" s="35"/>
      <c r="C230" s="36"/>
      <c r="D230" s="37"/>
      <c r="E230" s="38"/>
      <c r="F230" s="39"/>
      <c r="G230" s="39"/>
    </row>
    <row r="231" spans="1:7" ht="63.75" customHeight="1" x14ac:dyDescent="0.25">
      <c r="A231" s="34" t="s">
        <v>237</v>
      </c>
      <c r="B231" s="35" t="s">
        <v>238</v>
      </c>
      <c r="C231" s="36" t="s">
        <v>239</v>
      </c>
      <c r="D231" s="37" t="s">
        <v>39</v>
      </c>
      <c r="E231" s="38">
        <v>191</v>
      </c>
      <c r="F231" s="1"/>
      <c r="G231" s="39">
        <f>E231*F231</f>
        <v>0</v>
      </c>
    </row>
    <row r="232" spans="1:7" x14ac:dyDescent="0.25">
      <c r="A232" s="34"/>
      <c r="B232" s="35"/>
      <c r="C232" s="36"/>
      <c r="D232" s="37"/>
      <c r="E232" s="38"/>
      <c r="F232" s="39"/>
      <c r="G232" s="39"/>
    </row>
    <row r="233" spans="1:7" ht="64.5" x14ac:dyDescent="0.25">
      <c r="A233" s="34" t="s">
        <v>240</v>
      </c>
      <c r="B233" s="35" t="s">
        <v>48</v>
      </c>
      <c r="C233" s="36" t="s">
        <v>241</v>
      </c>
      <c r="D233" s="37" t="s">
        <v>28</v>
      </c>
      <c r="E233" s="40" t="s">
        <v>195</v>
      </c>
      <c r="F233" s="1"/>
      <c r="G233" s="39">
        <f>E233*F233</f>
        <v>0</v>
      </c>
    </row>
    <row r="234" spans="1:7" x14ac:dyDescent="0.25">
      <c r="A234" s="34"/>
      <c r="B234" s="35"/>
      <c r="C234" s="36"/>
      <c r="D234" s="37"/>
      <c r="E234" s="40"/>
      <c r="F234" s="39"/>
      <c r="G234" s="39"/>
    </row>
    <row r="235" spans="1:7" ht="64.5" x14ac:dyDescent="0.25">
      <c r="A235" s="34" t="s">
        <v>242</v>
      </c>
      <c r="B235" s="35" t="s">
        <v>48</v>
      </c>
      <c r="C235" s="36" t="s">
        <v>243</v>
      </c>
      <c r="D235" s="37" t="s">
        <v>28</v>
      </c>
      <c r="E235" s="40" t="s">
        <v>203</v>
      </c>
      <c r="F235" s="1"/>
      <c r="G235" s="39">
        <f>E235*F235</f>
        <v>0</v>
      </c>
    </row>
    <row r="236" spans="1:7" x14ac:dyDescent="0.25">
      <c r="A236" s="34"/>
      <c r="B236" s="35"/>
      <c r="C236" s="36"/>
      <c r="D236" s="37"/>
      <c r="E236" s="40"/>
      <c r="F236" s="39"/>
      <c r="G236" s="39"/>
    </row>
    <row r="237" spans="1:7" ht="26.25" x14ac:dyDescent="0.25">
      <c r="A237" s="34" t="s">
        <v>244</v>
      </c>
      <c r="B237" s="35" t="s">
        <v>48</v>
      </c>
      <c r="C237" s="36" t="s">
        <v>245</v>
      </c>
      <c r="D237" s="37" t="s">
        <v>39</v>
      </c>
      <c r="E237" s="38">
        <v>232</v>
      </c>
      <c r="F237" s="1"/>
      <c r="G237" s="39">
        <f>E237*F237</f>
        <v>0</v>
      </c>
    </row>
    <row r="238" spans="1:7" x14ac:dyDescent="0.25">
      <c r="A238" s="34"/>
      <c r="B238" s="35"/>
      <c r="C238" s="36"/>
      <c r="D238" s="37"/>
      <c r="E238" s="40"/>
      <c r="F238" s="39"/>
      <c r="G238" s="39"/>
    </row>
    <row r="239" spans="1:7" ht="26.25" x14ac:dyDescent="0.25">
      <c r="A239" s="34" t="s">
        <v>246</v>
      </c>
      <c r="B239" s="35" t="s">
        <v>247</v>
      </c>
      <c r="C239" s="36" t="s">
        <v>248</v>
      </c>
      <c r="D239" s="37" t="s">
        <v>39</v>
      </c>
      <c r="E239" s="38">
        <v>216</v>
      </c>
      <c r="F239" s="1"/>
      <c r="G239" s="39">
        <f>E239*F239</f>
        <v>0</v>
      </c>
    </row>
    <row r="240" spans="1:7" x14ac:dyDescent="0.25">
      <c r="A240" s="34"/>
      <c r="B240" s="35"/>
      <c r="C240" s="36"/>
      <c r="D240" s="37"/>
      <c r="E240" s="40"/>
      <c r="F240" s="39"/>
      <c r="G240" s="39"/>
    </row>
    <row r="241" spans="1:7" x14ac:dyDescent="0.25">
      <c r="A241" s="34" t="s">
        <v>249</v>
      </c>
      <c r="B241" s="35" t="s">
        <v>48</v>
      </c>
      <c r="C241" s="36" t="s">
        <v>250</v>
      </c>
      <c r="D241" s="37" t="s">
        <v>39</v>
      </c>
      <c r="E241" s="38">
        <v>216</v>
      </c>
      <c r="F241" s="1"/>
      <c r="G241" s="39">
        <f>E241*F241</f>
        <v>0</v>
      </c>
    </row>
    <row r="242" spans="1:7" x14ac:dyDescent="0.25">
      <c r="A242" s="34"/>
      <c r="B242" s="35"/>
      <c r="C242" s="36"/>
      <c r="D242" s="37"/>
      <c r="E242" s="40"/>
      <c r="F242" s="39"/>
      <c r="G242" s="39"/>
    </row>
    <row r="243" spans="1:7" x14ac:dyDescent="0.25">
      <c r="A243" s="34" t="s">
        <v>251</v>
      </c>
      <c r="B243" s="35" t="s">
        <v>48</v>
      </c>
      <c r="C243" s="36" t="s">
        <v>252</v>
      </c>
      <c r="D243" s="37" t="s">
        <v>28</v>
      </c>
      <c r="E243" s="38">
        <v>1</v>
      </c>
      <c r="F243" s="1"/>
      <c r="G243" s="39">
        <f>E243*F243</f>
        <v>0</v>
      </c>
    </row>
    <row r="244" spans="1:7" x14ac:dyDescent="0.25">
      <c r="A244" s="34"/>
      <c r="B244" s="35"/>
      <c r="C244" s="36"/>
      <c r="D244" s="37"/>
      <c r="E244" s="40"/>
      <c r="F244" s="39"/>
      <c r="G244" s="39"/>
    </row>
    <row r="245" spans="1:7" ht="25.5" x14ac:dyDescent="0.25">
      <c r="A245" s="34" t="s">
        <v>253</v>
      </c>
      <c r="B245" s="35" t="s">
        <v>48</v>
      </c>
      <c r="C245" s="41" t="s">
        <v>254</v>
      </c>
      <c r="D245" s="37"/>
      <c r="E245" s="40"/>
      <c r="F245" s="39"/>
      <c r="G245" s="39">
        <f>0.05*(G195+G197+G199+G201+G203+G205+G207+G209+G211+G213+G215+G217+G219+G221+G223+G225+G227+G229+G231+G233+G235+G237+G239+G241+G243)</f>
        <v>0</v>
      </c>
    </row>
    <row r="246" spans="1:7" x14ac:dyDescent="0.25">
      <c r="A246" s="34"/>
      <c r="B246" s="35"/>
      <c r="C246" s="37"/>
      <c r="D246" s="37"/>
      <c r="E246" s="40"/>
      <c r="F246" s="39"/>
    </row>
    <row r="247" spans="1:7" ht="25.5" x14ac:dyDescent="0.25">
      <c r="A247" s="47"/>
      <c r="B247" s="48"/>
      <c r="C247" s="49" t="s">
        <v>255</v>
      </c>
      <c r="D247" s="50"/>
      <c r="E247" s="51"/>
      <c r="F247" s="52"/>
      <c r="G247" s="53">
        <f>SUM(G195:G245)</f>
        <v>0</v>
      </c>
    </row>
    <row r="248" spans="1:7" x14ac:dyDescent="0.25">
      <c r="A248" s="34"/>
      <c r="B248" s="35"/>
      <c r="C248" s="37"/>
      <c r="D248" s="37"/>
      <c r="E248" s="40"/>
      <c r="F248" s="39"/>
    </row>
    <row r="249" spans="1:7" x14ac:dyDescent="0.25">
      <c r="A249" s="34"/>
      <c r="B249" s="35"/>
      <c r="C249" s="37"/>
      <c r="D249" s="37"/>
      <c r="E249" s="40"/>
      <c r="F249" s="39"/>
    </row>
    <row r="250" spans="1:7" x14ac:dyDescent="0.25">
      <c r="A250" s="56" t="s">
        <v>11</v>
      </c>
      <c r="B250" s="57"/>
      <c r="C250" s="54" t="s">
        <v>12</v>
      </c>
      <c r="D250" s="37"/>
      <c r="E250" s="40"/>
      <c r="F250" s="39"/>
    </row>
    <row r="251" spans="1:7" x14ac:dyDescent="0.25">
      <c r="A251" s="34"/>
      <c r="B251" s="35"/>
      <c r="C251" s="37"/>
      <c r="D251" s="37"/>
      <c r="E251" s="40"/>
      <c r="F251" s="39"/>
    </row>
    <row r="252" spans="1:7" ht="26.25" x14ac:dyDescent="0.25">
      <c r="A252" s="34" t="s">
        <v>256</v>
      </c>
      <c r="B252" s="35" t="s">
        <v>257</v>
      </c>
      <c r="C252" s="36" t="s">
        <v>258</v>
      </c>
      <c r="D252" s="37" t="s">
        <v>28</v>
      </c>
      <c r="E252" s="38">
        <v>4</v>
      </c>
      <c r="F252" s="1"/>
      <c r="G252" s="39">
        <f>E252*F252</f>
        <v>0</v>
      </c>
    </row>
    <row r="253" spans="1:7" x14ac:dyDescent="0.25">
      <c r="A253" s="34"/>
      <c r="B253" s="35"/>
      <c r="C253" s="36"/>
      <c r="D253" s="37"/>
      <c r="E253" s="40"/>
      <c r="F253" s="39"/>
      <c r="G253" s="39"/>
    </row>
    <row r="254" spans="1:7" ht="39" x14ac:dyDescent="0.25">
      <c r="A254" s="34" t="s">
        <v>259</v>
      </c>
      <c r="B254" s="35" t="s">
        <v>260</v>
      </c>
      <c r="C254" s="36" t="s">
        <v>261</v>
      </c>
      <c r="D254" s="37" t="s">
        <v>28</v>
      </c>
      <c r="E254" s="38">
        <v>1</v>
      </c>
      <c r="F254" s="1"/>
      <c r="G254" s="39">
        <f>E254*F254</f>
        <v>0</v>
      </c>
    </row>
    <row r="255" spans="1:7" x14ac:dyDescent="0.25">
      <c r="A255" s="34"/>
      <c r="B255" s="35"/>
      <c r="C255" s="36"/>
      <c r="D255" s="37"/>
      <c r="E255" s="40"/>
      <c r="F255" s="39"/>
      <c r="G255" s="39"/>
    </row>
    <row r="256" spans="1:7" ht="39" x14ac:dyDescent="0.25">
      <c r="A256" s="34" t="s">
        <v>262</v>
      </c>
      <c r="B256" s="35" t="s">
        <v>263</v>
      </c>
      <c r="C256" s="36" t="s">
        <v>264</v>
      </c>
      <c r="D256" s="37" t="s">
        <v>28</v>
      </c>
      <c r="E256" s="38">
        <v>2</v>
      </c>
      <c r="F256" s="1"/>
      <c r="G256" s="39">
        <f>E256*F256</f>
        <v>0</v>
      </c>
    </row>
    <row r="257" spans="1:7" x14ac:dyDescent="0.25">
      <c r="A257" s="34"/>
      <c r="B257" s="35"/>
      <c r="C257" s="36"/>
      <c r="D257" s="37"/>
      <c r="E257" s="38"/>
      <c r="F257" s="39"/>
      <c r="G257" s="39"/>
    </row>
    <row r="258" spans="1:7" ht="39.75" x14ac:dyDescent="0.25">
      <c r="A258" s="34" t="s">
        <v>265</v>
      </c>
      <c r="B258" s="35" t="s">
        <v>266</v>
      </c>
      <c r="C258" s="69" t="s">
        <v>267</v>
      </c>
      <c r="D258" s="37" t="s">
        <v>28</v>
      </c>
      <c r="E258" s="38">
        <v>1</v>
      </c>
      <c r="F258" s="1"/>
      <c r="G258" s="39">
        <f>E258*F258</f>
        <v>0</v>
      </c>
    </row>
    <row r="259" spans="1:7" x14ac:dyDescent="0.25">
      <c r="A259" s="34"/>
      <c r="B259" s="35"/>
      <c r="C259" s="37"/>
      <c r="D259" s="37"/>
      <c r="E259" s="40"/>
      <c r="F259" s="39"/>
    </row>
    <row r="260" spans="1:7" ht="51.75" x14ac:dyDescent="0.25">
      <c r="A260" s="34" t="s">
        <v>268</v>
      </c>
      <c r="B260" s="35" t="s">
        <v>269</v>
      </c>
      <c r="C260" s="36" t="s">
        <v>270</v>
      </c>
      <c r="D260" s="37" t="s">
        <v>28</v>
      </c>
      <c r="E260" s="38">
        <v>1</v>
      </c>
      <c r="F260" s="1"/>
      <c r="G260" s="39">
        <f>E260*F260</f>
        <v>0</v>
      </c>
    </row>
    <row r="261" spans="1:7" x14ac:dyDescent="0.25">
      <c r="A261" s="34"/>
      <c r="B261" s="35"/>
      <c r="C261" s="36"/>
      <c r="D261" s="37"/>
      <c r="E261" s="38"/>
      <c r="F261" s="39"/>
      <c r="G261" s="39"/>
    </row>
    <row r="262" spans="1:7" ht="51.75" x14ac:dyDescent="0.25">
      <c r="A262" s="34" t="s">
        <v>271</v>
      </c>
      <c r="B262" s="35" t="s">
        <v>272</v>
      </c>
      <c r="C262" s="36" t="s">
        <v>270</v>
      </c>
      <c r="D262" s="37" t="s">
        <v>273</v>
      </c>
      <c r="E262" s="38">
        <v>2</v>
      </c>
      <c r="F262" s="1"/>
      <c r="G262" s="39">
        <f>E262*F262</f>
        <v>0</v>
      </c>
    </row>
    <row r="263" spans="1:7" x14ac:dyDescent="0.25">
      <c r="A263" s="34"/>
      <c r="B263" s="35"/>
      <c r="C263" s="36"/>
      <c r="D263" s="37"/>
      <c r="E263" s="38"/>
      <c r="F263" s="39"/>
      <c r="G263" s="39"/>
    </row>
    <row r="264" spans="1:7" ht="39" x14ac:dyDescent="0.25">
      <c r="A264" s="34" t="s">
        <v>274</v>
      </c>
      <c r="B264" s="35" t="s">
        <v>48</v>
      </c>
      <c r="C264" s="36" t="s">
        <v>275</v>
      </c>
      <c r="D264" s="37" t="s">
        <v>28</v>
      </c>
      <c r="E264" s="38">
        <v>1</v>
      </c>
      <c r="F264" s="1"/>
      <c r="G264" s="39">
        <f>E264*F264</f>
        <v>0</v>
      </c>
    </row>
    <row r="265" spans="1:7" x14ac:dyDescent="0.25">
      <c r="A265" s="34"/>
      <c r="B265" s="35"/>
      <c r="C265" s="36"/>
      <c r="D265" s="37"/>
      <c r="E265" s="38"/>
      <c r="F265" s="39"/>
      <c r="G265" s="39"/>
    </row>
    <row r="266" spans="1:7" x14ac:dyDescent="0.25">
      <c r="A266" s="62" t="s">
        <v>276</v>
      </c>
      <c r="B266" s="62"/>
      <c r="C266" s="62"/>
      <c r="D266" s="37"/>
      <c r="E266" s="40"/>
      <c r="F266" s="39"/>
      <c r="G266" s="39"/>
    </row>
    <row r="267" spans="1:7" x14ac:dyDescent="0.25">
      <c r="A267" s="34"/>
      <c r="B267" s="35"/>
      <c r="C267" s="36"/>
      <c r="D267" s="37"/>
      <c r="E267" s="38"/>
      <c r="F267" s="39"/>
      <c r="G267" s="39"/>
    </row>
    <row r="268" spans="1:7" ht="66" x14ac:dyDescent="0.25">
      <c r="A268" s="34" t="s">
        <v>277</v>
      </c>
      <c r="B268" s="35" t="s">
        <v>278</v>
      </c>
      <c r="C268" s="36" t="s">
        <v>279</v>
      </c>
      <c r="D268" s="37" t="s">
        <v>39</v>
      </c>
      <c r="E268" s="38">
        <v>2.85</v>
      </c>
      <c r="F268" s="1"/>
      <c r="G268" s="39">
        <f>E268*F268</f>
        <v>0</v>
      </c>
    </row>
    <row r="269" spans="1:7" x14ac:dyDescent="0.25">
      <c r="A269" s="34"/>
      <c r="B269" s="35"/>
      <c r="C269" s="36"/>
      <c r="D269" s="37"/>
      <c r="E269" s="38"/>
      <c r="F269" s="39"/>
      <c r="G269" s="39"/>
    </row>
    <row r="270" spans="1:7" x14ac:dyDescent="0.25">
      <c r="A270" s="62" t="s">
        <v>280</v>
      </c>
      <c r="B270" s="62"/>
      <c r="C270" s="62"/>
      <c r="D270" s="37"/>
      <c r="E270" s="38"/>
      <c r="F270" s="39"/>
      <c r="G270" s="39"/>
    </row>
    <row r="271" spans="1:7" x14ac:dyDescent="0.25">
      <c r="A271" s="34"/>
      <c r="B271" s="35"/>
      <c r="C271" s="36"/>
      <c r="D271" s="37"/>
      <c r="E271" s="38"/>
      <c r="F271" s="39"/>
      <c r="G271" s="39"/>
    </row>
    <row r="272" spans="1:7" ht="66" x14ac:dyDescent="0.25">
      <c r="A272" s="34" t="s">
        <v>281</v>
      </c>
      <c r="B272" s="35" t="s">
        <v>282</v>
      </c>
      <c r="C272" s="36" t="s">
        <v>283</v>
      </c>
      <c r="D272" s="37" t="s">
        <v>39</v>
      </c>
      <c r="E272" s="38">
        <v>274.2</v>
      </c>
      <c r="F272" s="1"/>
      <c r="G272" s="39">
        <f>E272*F272</f>
        <v>0</v>
      </c>
    </row>
    <row r="273" spans="1:7" x14ac:dyDescent="0.25">
      <c r="A273" s="34"/>
      <c r="B273" s="35"/>
      <c r="C273" s="36"/>
      <c r="D273" s="37"/>
      <c r="E273" s="38"/>
      <c r="F273" s="39"/>
      <c r="G273" s="39"/>
    </row>
    <row r="274" spans="1:7" ht="66" x14ac:dyDescent="0.25">
      <c r="A274" s="34" t="s">
        <v>284</v>
      </c>
      <c r="B274" s="35" t="s">
        <v>285</v>
      </c>
      <c r="C274" s="36" t="s">
        <v>286</v>
      </c>
      <c r="D274" s="37" t="s">
        <v>39</v>
      </c>
      <c r="E274" s="38">
        <v>251.78</v>
      </c>
      <c r="F274" s="1"/>
      <c r="G274" s="39">
        <f>E274*F274</f>
        <v>0</v>
      </c>
    </row>
    <row r="275" spans="1:7" x14ac:dyDescent="0.25">
      <c r="A275" s="34"/>
      <c r="B275" s="35"/>
      <c r="C275" s="36"/>
      <c r="D275" s="37"/>
      <c r="E275" s="38"/>
      <c r="F275" s="39"/>
      <c r="G275" s="39"/>
    </row>
    <row r="276" spans="1:7" ht="26.25" x14ac:dyDescent="0.25">
      <c r="A276" s="34" t="s">
        <v>287</v>
      </c>
      <c r="B276" s="35" t="s">
        <v>288</v>
      </c>
      <c r="C276" s="36" t="s">
        <v>289</v>
      </c>
      <c r="D276" s="37" t="s">
        <v>39</v>
      </c>
      <c r="E276" s="38">
        <v>6</v>
      </c>
      <c r="F276" s="1"/>
      <c r="G276" s="39">
        <f>E276*F276</f>
        <v>0</v>
      </c>
    </row>
    <row r="277" spans="1:7" x14ac:dyDescent="0.25">
      <c r="A277" s="34"/>
      <c r="B277" s="35"/>
      <c r="C277" s="36"/>
      <c r="D277" s="37"/>
      <c r="E277" s="38"/>
      <c r="F277" s="39"/>
      <c r="G277" s="39"/>
    </row>
    <row r="278" spans="1:7" ht="26.25" x14ac:dyDescent="0.25">
      <c r="A278" s="34" t="s">
        <v>290</v>
      </c>
      <c r="B278" s="35" t="s">
        <v>291</v>
      </c>
      <c r="C278" s="36" t="s">
        <v>292</v>
      </c>
      <c r="D278" s="37" t="s">
        <v>39</v>
      </c>
      <c r="E278" s="38">
        <v>13</v>
      </c>
      <c r="F278" s="1"/>
      <c r="G278" s="39">
        <f>E278*F278</f>
        <v>0</v>
      </c>
    </row>
    <row r="279" spans="1:7" x14ac:dyDescent="0.25">
      <c r="A279" s="34"/>
      <c r="B279" s="35"/>
      <c r="C279" s="36"/>
      <c r="D279" s="37"/>
      <c r="E279" s="38"/>
      <c r="F279" s="39"/>
      <c r="G279" s="39"/>
    </row>
    <row r="280" spans="1:7" x14ac:dyDescent="0.25">
      <c r="A280" s="62" t="s">
        <v>293</v>
      </c>
      <c r="B280" s="62"/>
      <c r="C280" s="62"/>
      <c r="D280" s="37"/>
      <c r="E280" s="38"/>
      <c r="F280" s="39"/>
      <c r="G280" s="39"/>
    </row>
    <row r="281" spans="1:7" x14ac:dyDescent="0.25">
      <c r="A281" s="34"/>
      <c r="B281" s="35"/>
      <c r="C281" s="36"/>
      <c r="D281" s="37"/>
      <c r="E281" s="38"/>
      <c r="F281" s="39"/>
      <c r="G281" s="39"/>
    </row>
    <row r="282" spans="1:7" ht="91.5" x14ac:dyDescent="0.25">
      <c r="A282" s="34" t="s">
        <v>294</v>
      </c>
      <c r="B282" s="35" t="s">
        <v>295</v>
      </c>
      <c r="C282" s="36" t="s">
        <v>296</v>
      </c>
      <c r="D282" s="37" t="s">
        <v>35</v>
      </c>
      <c r="E282" s="38">
        <v>16.170000000000002</v>
      </c>
      <c r="F282" s="1"/>
      <c r="G282" s="39">
        <f>E282*F282</f>
        <v>0</v>
      </c>
    </row>
    <row r="283" spans="1:7" x14ac:dyDescent="0.25">
      <c r="A283" s="34"/>
      <c r="B283" s="35"/>
      <c r="C283" s="36"/>
      <c r="D283" s="37"/>
      <c r="E283" s="40"/>
      <c r="F283" s="39"/>
      <c r="G283" s="39"/>
    </row>
    <row r="284" spans="1:7" x14ac:dyDescent="0.25">
      <c r="A284" s="47"/>
      <c r="B284" s="48"/>
      <c r="C284" s="70" t="s">
        <v>297</v>
      </c>
      <c r="D284" s="70"/>
      <c r="E284" s="70"/>
      <c r="F284" s="52"/>
      <c r="G284" s="53">
        <f>SUM(G252:G283)</f>
        <v>0</v>
      </c>
    </row>
    <row r="285" spans="1:7" x14ac:dyDescent="0.25">
      <c r="A285" s="34"/>
      <c r="B285" s="35"/>
      <c r="C285" s="22"/>
      <c r="D285" s="7"/>
      <c r="E285" s="38"/>
      <c r="F285" s="39"/>
    </row>
    <row r="286" spans="1:7" x14ac:dyDescent="0.25">
      <c r="A286" s="34"/>
      <c r="B286" s="35"/>
      <c r="C286" s="22"/>
      <c r="D286" s="7"/>
      <c r="E286" s="38"/>
      <c r="F286" s="39"/>
    </row>
    <row r="287" spans="1:7" x14ac:dyDescent="0.25">
      <c r="A287" s="56" t="s">
        <v>13</v>
      </c>
      <c r="B287" s="57"/>
      <c r="C287" s="19" t="s">
        <v>14</v>
      </c>
      <c r="D287" s="7"/>
      <c r="E287" s="38"/>
      <c r="F287" s="39"/>
    </row>
    <row r="288" spans="1:7" x14ac:dyDescent="0.25">
      <c r="A288" s="34"/>
      <c r="B288" s="35"/>
      <c r="C288" s="22"/>
      <c r="D288" s="7"/>
      <c r="E288" s="38"/>
      <c r="F288" s="39"/>
    </row>
    <row r="289" spans="1:7" x14ac:dyDescent="0.25">
      <c r="A289" s="34" t="s">
        <v>298</v>
      </c>
      <c r="B289" s="35" t="s">
        <v>299</v>
      </c>
      <c r="C289" s="22" t="s">
        <v>300</v>
      </c>
      <c r="D289" s="7" t="s">
        <v>301</v>
      </c>
      <c r="E289" s="38">
        <v>25</v>
      </c>
      <c r="F289" s="1"/>
      <c r="G289" s="39">
        <f>E289*F289</f>
        <v>0</v>
      </c>
    </row>
    <row r="290" spans="1:7" x14ac:dyDescent="0.25">
      <c r="A290" s="34"/>
      <c r="B290" s="35"/>
      <c r="C290" s="22"/>
      <c r="D290" s="7"/>
      <c r="E290" s="38"/>
      <c r="F290" s="39"/>
    </row>
    <row r="291" spans="1:7" ht="30" x14ac:dyDescent="0.25">
      <c r="A291" s="34" t="s">
        <v>302</v>
      </c>
      <c r="B291" s="43" t="s">
        <v>303</v>
      </c>
      <c r="C291" s="22" t="s">
        <v>304</v>
      </c>
      <c r="D291" s="7" t="s">
        <v>301</v>
      </c>
      <c r="E291" s="38">
        <v>15</v>
      </c>
      <c r="F291" s="1"/>
      <c r="G291" s="39">
        <f>E291*F291</f>
        <v>0</v>
      </c>
    </row>
    <row r="292" spans="1:7" x14ac:dyDescent="0.25">
      <c r="A292" s="34"/>
      <c r="B292" s="35"/>
      <c r="C292" s="22"/>
      <c r="D292" s="7"/>
      <c r="E292" s="38"/>
      <c r="F292" s="39"/>
    </row>
    <row r="293" spans="1:7" ht="30" x14ac:dyDescent="0.25">
      <c r="A293" s="34" t="s">
        <v>305</v>
      </c>
      <c r="B293" s="43" t="s">
        <v>306</v>
      </c>
      <c r="C293" s="22" t="s">
        <v>307</v>
      </c>
      <c r="D293" s="7" t="s">
        <v>301</v>
      </c>
      <c r="E293" s="38">
        <v>20</v>
      </c>
      <c r="F293" s="1"/>
      <c r="G293" s="39">
        <f>E293*F293</f>
        <v>0</v>
      </c>
    </row>
    <row r="294" spans="1:7" x14ac:dyDescent="0.25">
      <c r="A294" s="34"/>
      <c r="B294" s="35"/>
      <c r="C294" s="22"/>
      <c r="D294" s="7"/>
      <c r="E294" s="38"/>
      <c r="F294" s="39"/>
    </row>
    <row r="295" spans="1:7" ht="45" x14ac:dyDescent="0.25">
      <c r="A295" s="34" t="s">
        <v>308</v>
      </c>
      <c r="B295" s="43" t="s">
        <v>309</v>
      </c>
      <c r="C295" s="22" t="s">
        <v>310</v>
      </c>
      <c r="D295" s="7" t="s">
        <v>28</v>
      </c>
      <c r="E295" s="38">
        <v>1</v>
      </c>
      <c r="F295" s="1"/>
      <c r="G295" s="39">
        <f>E295*F295</f>
        <v>0</v>
      </c>
    </row>
    <row r="296" spans="1:7" x14ac:dyDescent="0.25">
      <c r="A296" s="34"/>
      <c r="B296" s="35"/>
      <c r="C296" s="22"/>
      <c r="D296" s="7"/>
      <c r="E296" s="38"/>
      <c r="F296" s="39"/>
    </row>
    <row r="297" spans="1:7" x14ac:dyDescent="0.25">
      <c r="A297" s="47"/>
      <c r="B297" s="48"/>
      <c r="C297" s="71" t="s">
        <v>311</v>
      </c>
      <c r="D297" s="72"/>
      <c r="E297" s="73"/>
      <c r="F297" s="52"/>
      <c r="G297" s="74">
        <f>G289+G291+G293+G295</f>
        <v>0</v>
      </c>
    </row>
    <row r="298" spans="1:7" x14ac:dyDescent="0.25">
      <c r="A298" s="34"/>
      <c r="B298" s="35"/>
      <c r="C298" s="22"/>
      <c r="D298" s="7"/>
      <c r="E298" s="38"/>
      <c r="F298" s="39"/>
    </row>
    <row r="299" spans="1:7" x14ac:dyDescent="0.25">
      <c r="A299" s="34"/>
      <c r="B299" s="35"/>
      <c r="C299" s="22"/>
      <c r="D299" s="7"/>
      <c r="E299" s="38"/>
      <c r="F299" s="39"/>
    </row>
    <row r="300" spans="1:7" x14ac:dyDescent="0.25">
      <c r="A300" s="34"/>
      <c r="B300" s="35"/>
      <c r="C300" s="22"/>
      <c r="D300" s="7"/>
      <c r="E300" s="38"/>
      <c r="F300" s="39"/>
    </row>
    <row r="301" spans="1:7" x14ac:dyDescent="0.25">
      <c r="A301" s="34"/>
      <c r="B301" s="35"/>
      <c r="C301" s="22"/>
      <c r="D301" s="7"/>
      <c r="E301" s="38"/>
      <c r="F301" s="39"/>
    </row>
    <row r="302" spans="1:7" x14ac:dyDescent="0.25">
      <c r="A302" s="34"/>
      <c r="B302" s="35"/>
      <c r="C302" s="22"/>
      <c r="D302" s="7"/>
      <c r="E302" s="38"/>
      <c r="F302" s="39"/>
    </row>
    <row r="303" spans="1:7" x14ac:dyDescent="0.25">
      <c r="A303" s="34"/>
      <c r="B303" s="35"/>
      <c r="C303" s="22"/>
      <c r="D303" s="7"/>
      <c r="E303" s="38"/>
      <c r="F303" s="39"/>
    </row>
    <row r="304" spans="1:7" x14ac:dyDescent="0.25">
      <c r="A304" s="7"/>
      <c r="B304" s="8"/>
      <c r="C304" s="22"/>
      <c r="D304" s="7"/>
      <c r="E304" s="38"/>
      <c r="F304" s="39"/>
    </row>
    <row r="305" spans="1:6" x14ac:dyDescent="0.25">
      <c r="A305" s="7"/>
      <c r="B305" s="8"/>
      <c r="C305" s="22"/>
      <c r="D305" s="7"/>
      <c r="E305" s="38"/>
      <c r="F305" s="39"/>
    </row>
    <row r="306" spans="1:6" x14ac:dyDescent="0.25">
      <c r="A306" s="7"/>
      <c r="B306" s="8"/>
      <c r="C306" s="22"/>
      <c r="D306" s="7"/>
      <c r="E306" s="38"/>
      <c r="F306" s="39"/>
    </row>
    <row r="307" spans="1:6" x14ac:dyDescent="0.25">
      <c r="A307" s="7"/>
      <c r="B307" s="8"/>
      <c r="C307" s="22"/>
      <c r="D307" s="7"/>
      <c r="E307" s="38"/>
      <c r="F307" s="39"/>
    </row>
    <row r="308" spans="1:6" x14ac:dyDescent="0.25">
      <c r="A308" s="7"/>
      <c r="B308" s="8"/>
      <c r="C308" s="22"/>
      <c r="D308" s="7"/>
      <c r="E308" s="38"/>
      <c r="F308" s="39"/>
    </row>
    <row r="309" spans="1:6" x14ac:dyDescent="0.25">
      <c r="A309" s="7"/>
      <c r="B309" s="8"/>
      <c r="C309" s="22"/>
      <c r="D309" s="7"/>
      <c r="E309" s="38"/>
      <c r="F309" s="39"/>
    </row>
    <row r="310" spans="1:6" x14ac:dyDescent="0.25">
      <c r="A310" s="7"/>
      <c r="B310" s="8"/>
      <c r="C310" s="22"/>
      <c r="D310" s="7"/>
      <c r="E310" s="38"/>
      <c r="F310" s="39"/>
    </row>
    <row r="311" spans="1:6" x14ac:dyDescent="0.25">
      <c r="A311" s="7"/>
      <c r="B311" s="8"/>
      <c r="C311" s="22"/>
      <c r="D311" s="7"/>
      <c r="E311" s="38"/>
      <c r="F311" s="39"/>
    </row>
    <row r="312" spans="1:6" x14ac:dyDescent="0.25">
      <c r="A312" s="7"/>
      <c r="B312" s="8"/>
      <c r="C312" s="22"/>
      <c r="D312" s="7"/>
      <c r="E312" s="38"/>
      <c r="F312" s="39"/>
    </row>
    <row r="313" spans="1:6" x14ac:dyDescent="0.25">
      <c r="A313" s="7"/>
      <c r="B313" s="8"/>
      <c r="C313" s="22"/>
      <c r="D313" s="7"/>
      <c r="E313" s="38"/>
      <c r="F313" s="39"/>
    </row>
    <row r="314" spans="1:6" x14ac:dyDescent="0.25">
      <c r="A314" s="7"/>
      <c r="B314" s="8"/>
      <c r="C314" s="22"/>
      <c r="D314" s="7"/>
      <c r="E314" s="38"/>
      <c r="F314" s="39"/>
    </row>
    <row r="315" spans="1:6" x14ac:dyDescent="0.25">
      <c r="A315" s="7"/>
      <c r="B315" s="8"/>
      <c r="C315" s="22"/>
      <c r="D315" s="7"/>
      <c r="E315" s="38"/>
      <c r="F315" s="39"/>
    </row>
    <row r="316" spans="1:6" x14ac:dyDescent="0.25">
      <c r="A316" s="7"/>
      <c r="B316" s="8"/>
      <c r="C316" s="22"/>
      <c r="D316" s="7"/>
      <c r="E316" s="38"/>
      <c r="F316" s="39"/>
    </row>
    <row r="317" spans="1:6" x14ac:dyDescent="0.25">
      <c r="A317" s="7"/>
      <c r="B317" s="8"/>
      <c r="C317" s="22"/>
      <c r="D317" s="7"/>
      <c r="E317" s="38"/>
      <c r="F317" s="39"/>
    </row>
    <row r="318" spans="1:6" x14ac:dyDescent="0.25">
      <c r="A318" s="7"/>
      <c r="B318" s="8"/>
      <c r="C318" s="22"/>
      <c r="D318" s="7"/>
      <c r="E318" s="38"/>
      <c r="F318" s="39"/>
    </row>
    <row r="319" spans="1:6" x14ac:dyDescent="0.25">
      <c r="A319" s="7"/>
      <c r="B319" s="8"/>
      <c r="C319" s="22"/>
      <c r="D319" s="7"/>
      <c r="E319" s="38"/>
      <c r="F319" s="39"/>
    </row>
    <row r="320" spans="1:6" x14ac:dyDescent="0.25">
      <c r="A320" s="7"/>
      <c r="B320" s="8"/>
      <c r="C320" s="22"/>
      <c r="D320" s="7"/>
      <c r="E320" s="38"/>
      <c r="F320" s="39"/>
    </row>
    <row r="321" spans="1:6" x14ac:dyDescent="0.25">
      <c r="A321" s="7"/>
      <c r="B321" s="8"/>
      <c r="C321" s="22"/>
      <c r="D321" s="7"/>
      <c r="E321" s="38"/>
      <c r="F321" s="39"/>
    </row>
    <row r="322" spans="1:6" x14ac:dyDescent="0.25">
      <c r="A322" s="7"/>
      <c r="B322" s="8"/>
      <c r="C322" s="22"/>
      <c r="D322" s="7"/>
      <c r="E322" s="38"/>
      <c r="F322" s="39"/>
    </row>
    <row r="323" spans="1:6" x14ac:dyDescent="0.25">
      <c r="A323" s="7"/>
      <c r="B323" s="8"/>
      <c r="C323" s="22"/>
      <c r="D323" s="7"/>
      <c r="E323" s="38"/>
      <c r="F323" s="39"/>
    </row>
    <row r="324" spans="1:6" x14ac:dyDescent="0.25">
      <c r="A324" s="7"/>
      <c r="B324" s="8"/>
      <c r="C324" s="22"/>
      <c r="D324" s="7"/>
      <c r="E324" s="38"/>
      <c r="F324" s="39"/>
    </row>
    <row r="325" spans="1:6" x14ac:dyDescent="0.25">
      <c r="A325" s="7"/>
      <c r="B325" s="8"/>
      <c r="C325" s="22"/>
      <c r="D325" s="7"/>
      <c r="E325" s="38"/>
      <c r="F325" s="39"/>
    </row>
    <row r="326" spans="1:6" x14ac:dyDescent="0.25">
      <c r="A326" s="7"/>
      <c r="B326" s="8"/>
      <c r="C326" s="22"/>
      <c r="D326" s="7"/>
      <c r="E326" s="38"/>
      <c r="F326" s="39"/>
    </row>
    <row r="327" spans="1:6" x14ac:dyDescent="0.25">
      <c r="A327" s="7"/>
      <c r="B327" s="8"/>
      <c r="C327" s="22"/>
      <c r="D327" s="7"/>
      <c r="E327" s="38"/>
      <c r="F327" s="39"/>
    </row>
    <row r="328" spans="1:6" x14ac:dyDescent="0.25">
      <c r="A328" s="7"/>
      <c r="B328" s="8"/>
      <c r="C328" s="22"/>
      <c r="D328" s="7"/>
      <c r="E328" s="38"/>
      <c r="F328" s="39"/>
    </row>
    <row r="329" spans="1:6" x14ac:dyDescent="0.25">
      <c r="A329" s="7"/>
      <c r="B329" s="8"/>
      <c r="C329" s="22"/>
      <c r="D329" s="7"/>
      <c r="E329" s="38"/>
      <c r="F329" s="39"/>
    </row>
    <row r="330" spans="1:6" x14ac:dyDescent="0.25">
      <c r="A330" s="7"/>
      <c r="B330" s="8"/>
      <c r="C330" s="22"/>
      <c r="D330" s="7"/>
      <c r="E330" s="38"/>
      <c r="F330" s="39"/>
    </row>
    <row r="331" spans="1:6" x14ac:dyDescent="0.25">
      <c r="A331" s="7"/>
      <c r="B331" s="8"/>
      <c r="C331" s="22"/>
      <c r="D331" s="7"/>
      <c r="E331" s="38"/>
      <c r="F331" s="39"/>
    </row>
    <row r="332" spans="1:6" x14ac:dyDescent="0.25">
      <c r="A332" s="7"/>
      <c r="B332" s="8"/>
      <c r="C332" s="22"/>
      <c r="D332" s="7"/>
      <c r="E332" s="38"/>
      <c r="F332" s="39"/>
    </row>
    <row r="333" spans="1:6" x14ac:dyDescent="0.25">
      <c r="A333" s="7"/>
      <c r="B333" s="8"/>
      <c r="C333" s="22"/>
      <c r="D333" s="7"/>
      <c r="E333" s="38"/>
      <c r="F333" s="39"/>
    </row>
    <row r="334" spans="1:6" x14ac:dyDescent="0.25">
      <c r="A334" s="7"/>
      <c r="B334" s="8"/>
      <c r="C334" s="22"/>
      <c r="D334" s="7"/>
      <c r="E334" s="38"/>
      <c r="F334" s="39"/>
    </row>
    <row r="335" spans="1:6" x14ac:dyDescent="0.25">
      <c r="A335" s="7"/>
      <c r="B335" s="8"/>
      <c r="C335" s="22"/>
      <c r="D335" s="7"/>
      <c r="E335" s="38"/>
      <c r="F335" s="39"/>
    </row>
    <row r="336" spans="1:6" x14ac:dyDescent="0.25">
      <c r="A336" s="7"/>
      <c r="B336" s="8"/>
      <c r="C336" s="22"/>
      <c r="D336" s="7"/>
      <c r="E336" s="38"/>
      <c r="F336" s="39"/>
    </row>
    <row r="337" spans="1:6" x14ac:dyDescent="0.25">
      <c r="A337" s="7"/>
      <c r="B337" s="8"/>
      <c r="C337" s="22"/>
      <c r="D337" s="7"/>
      <c r="E337" s="38"/>
      <c r="F337" s="39"/>
    </row>
    <row r="338" spans="1:6" x14ac:dyDescent="0.25">
      <c r="A338" s="7"/>
      <c r="B338" s="8"/>
      <c r="C338" s="22"/>
      <c r="D338" s="7"/>
      <c r="E338" s="38"/>
      <c r="F338" s="39"/>
    </row>
    <row r="339" spans="1:6" x14ac:dyDescent="0.25">
      <c r="A339" s="7"/>
      <c r="B339" s="8"/>
      <c r="C339" s="22"/>
      <c r="D339" s="7"/>
      <c r="E339" s="38"/>
      <c r="F339" s="39"/>
    </row>
    <row r="340" spans="1:6" x14ac:dyDescent="0.25">
      <c r="A340" s="7"/>
      <c r="B340" s="8"/>
      <c r="C340" s="22"/>
      <c r="D340" s="7"/>
      <c r="E340" s="38"/>
      <c r="F340" s="39"/>
    </row>
    <row r="341" spans="1:6" x14ac:dyDescent="0.25">
      <c r="A341" s="7"/>
      <c r="B341" s="8"/>
      <c r="C341" s="22"/>
      <c r="D341" s="7"/>
      <c r="E341" s="38"/>
      <c r="F341" s="39"/>
    </row>
    <row r="342" spans="1:6" x14ac:dyDescent="0.25">
      <c r="A342" s="7"/>
      <c r="B342" s="8"/>
      <c r="C342" s="22"/>
      <c r="D342" s="7"/>
      <c r="E342" s="38"/>
      <c r="F342" s="39"/>
    </row>
    <row r="343" spans="1:6" x14ac:dyDescent="0.25">
      <c r="A343" s="7"/>
      <c r="B343" s="8"/>
      <c r="C343" s="22"/>
      <c r="D343" s="7"/>
      <c r="E343" s="38"/>
      <c r="F343" s="39"/>
    </row>
    <row r="344" spans="1:6" x14ac:dyDescent="0.25">
      <c r="A344" s="7"/>
      <c r="B344" s="8"/>
      <c r="C344" s="22"/>
      <c r="D344" s="7"/>
      <c r="E344" s="38"/>
      <c r="F344" s="39"/>
    </row>
    <row r="345" spans="1:6" x14ac:dyDescent="0.25">
      <c r="A345" s="7"/>
      <c r="B345" s="8"/>
      <c r="C345" s="22"/>
      <c r="D345" s="7"/>
      <c r="E345" s="38"/>
      <c r="F345" s="39"/>
    </row>
    <row r="346" spans="1:6" x14ac:dyDescent="0.25">
      <c r="A346" s="7"/>
      <c r="B346" s="8"/>
      <c r="C346" s="22"/>
      <c r="D346" s="7"/>
      <c r="E346" s="38"/>
      <c r="F346" s="39"/>
    </row>
    <row r="347" spans="1:6" x14ac:dyDescent="0.25">
      <c r="A347" s="7"/>
      <c r="B347" s="8"/>
      <c r="C347" s="22"/>
      <c r="D347" s="7"/>
      <c r="E347" s="38"/>
      <c r="F347" s="39"/>
    </row>
    <row r="348" spans="1:6" x14ac:dyDescent="0.25">
      <c r="A348" s="7"/>
      <c r="B348" s="8"/>
      <c r="C348" s="22"/>
      <c r="D348" s="7"/>
      <c r="E348" s="38"/>
      <c r="F348" s="39"/>
    </row>
    <row r="349" spans="1:6" x14ac:dyDescent="0.25">
      <c r="A349" s="7"/>
      <c r="B349" s="8"/>
      <c r="C349" s="22"/>
      <c r="D349" s="7"/>
      <c r="E349" s="38"/>
      <c r="F349" s="39"/>
    </row>
    <row r="350" spans="1:6" x14ac:dyDescent="0.25">
      <c r="A350" s="7"/>
      <c r="B350" s="8"/>
      <c r="C350" s="22"/>
      <c r="D350" s="7"/>
      <c r="E350" s="38"/>
      <c r="F350" s="39"/>
    </row>
    <row r="351" spans="1:6" x14ac:dyDescent="0.25">
      <c r="A351" s="7"/>
      <c r="B351" s="8"/>
      <c r="C351" s="22"/>
      <c r="D351" s="7"/>
      <c r="E351" s="38"/>
      <c r="F351" s="39"/>
    </row>
    <row r="352" spans="1:6" x14ac:dyDescent="0.25">
      <c r="A352" s="7"/>
      <c r="B352" s="8"/>
      <c r="D352" s="7"/>
      <c r="E352" s="38"/>
      <c r="F352" s="39"/>
    </row>
    <row r="353" spans="1:6" x14ac:dyDescent="0.25">
      <c r="A353" s="7"/>
      <c r="B353" s="8"/>
      <c r="D353" s="7"/>
      <c r="E353" s="38"/>
      <c r="F353" s="39"/>
    </row>
    <row r="354" spans="1:6" x14ac:dyDescent="0.25">
      <c r="A354" s="7"/>
      <c r="B354" s="8"/>
      <c r="D354" s="7"/>
      <c r="E354" s="38"/>
      <c r="F354" s="39"/>
    </row>
    <row r="355" spans="1:6" x14ac:dyDescent="0.25">
      <c r="A355" s="7"/>
      <c r="B355" s="8"/>
      <c r="D355" s="7"/>
      <c r="E355" s="38"/>
      <c r="F355" s="39"/>
    </row>
    <row r="356" spans="1:6" x14ac:dyDescent="0.25">
      <c r="A356" s="7"/>
      <c r="B356" s="8"/>
      <c r="D356" s="7"/>
      <c r="E356" s="38"/>
      <c r="F356" s="39"/>
    </row>
    <row r="357" spans="1:6" x14ac:dyDescent="0.25">
      <c r="A357" s="7"/>
      <c r="B357" s="8"/>
      <c r="D357" s="7"/>
      <c r="E357" s="38"/>
      <c r="F357" s="39"/>
    </row>
    <row r="358" spans="1:6" x14ac:dyDescent="0.25">
      <c r="A358" s="7"/>
      <c r="B358" s="8"/>
      <c r="D358" s="7"/>
      <c r="E358" s="38"/>
      <c r="F358" s="39"/>
    </row>
    <row r="359" spans="1:6" x14ac:dyDescent="0.25">
      <c r="A359" s="7"/>
      <c r="B359" s="8"/>
      <c r="D359" s="7"/>
      <c r="E359" s="38"/>
      <c r="F359" s="39"/>
    </row>
    <row r="360" spans="1:6" x14ac:dyDescent="0.25">
      <c r="A360" s="7"/>
      <c r="B360" s="8"/>
      <c r="D360" s="7"/>
      <c r="E360" s="38"/>
      <c r="F360" s="39"/>
    </row>
    <row r="361" spans="1:6" x14ac:dyDescent="0.25">
      <c r="A361" s="7"/>
      <c r="B361" s="8"/>
      <c r="D361" s="7"/>
      <c r="E361" s="38"/>
      <c r="F361" s="39"/>
    </row>
    <row r="362" spans="1:6" x14ac:dyDescent="0.25">
      <c r="A362" s="7"/>
      <c r="B362" s="8"/>
      <c r="D362" s="7"/>
      <c r="E362" s="38"/>
      <c r="F362" s="39"/>
    </row>
    <row r="363" spans="1:6" x14ac:dyDescent="0.25">
      <c r="A363" s="7"/>
      <c r="B363" s="8"/>
      <c r="D363" s="7"/>
      <c r="E363" s="38"/>
      <c r="F363" s="39"/>
    </row>
    <row r="364" spans="1:6" x14ac:dyDescent="0.25">
      <c r="A364" s="7"/>
      <c r="B364" s="8"/>
      <c r="D364" s="7"/>
      <c r="E364" s="38"/>
      <c r="F364" s="39"/>
    </row>
    <row r="365" spans="1:6" x14ac:dyDescent="0.25">
      <c r="A365" s="7"/>
      <c r="B365" s="8"/>
      <c r="D365" s="7"/>
      <c r="E365" s="38"/>
      <c r="F365" s="39"/>
    </row>
    <row r="366" spans="1:6" x14ac:dyDescent="0.25">
      <c r="A366" s="7"/>
      <c r="B366" s="8"/>
      <c r="D366" s="7"/>
      <c r="E366" s="38"/>
      <c r="F366" s="39"/>
    </row>
    <row r="367" spans="1:6" x14ac:dyDescent="0.25">
      <c r="A367" s="7"/>
      <c r="B367" s="8"/>
      <c r="D367" s="7"/>
      <c r="E367" s="38"/>
      <c r="F367" s="39"/>
    </row>
    <row r="368" spans="1:6" x14ac:dyDescent="0.25">
      <c r="A368" s="7"/>
      <c r="B368" s="8"/>
      <c r="D368" s="7"/>
      <c r="E368" s="38"/>
      <c r="F368" s="39"/>
    </row>
    <row r="369" spans="1:6" x14ac:dyDescent="0.25">
      <c r="A369" s="7"/>
      <c r="B369" s="8"/>
      <c r="D369" s="7"/>
      <c r="E369" s="38"/>
      <c r="F369" s="39"/>
    </row>
    <row r="370" spans="1:6" x14ac:dyDescent="0.25">
      <c r="A370" s="7"/>
      <c r="B370" s="8"/>
      <c r="D370" s="7"/>
      <c r="E370" s="38"/>
      <c r="F370" s="39"/>
    </row>
    <row r="371" spans="1:6" x14ac:dyDescent="0.25">
      <c r="A371" s="7"/>
      <c r="B371" s="8"/>
      <c r="D371" s="7"/>
      <c r="E371" s="38"/>
      <c r="F371" s="39"/>
    </row>
    <row r="372" spans="1:6" x14ac:dyDescent="0.25">
      <c r="A372" s="7"/>
      <c r="B372" s="8"/>
      <c r="D372" s="7"/>
      <c r="E372" s="38"/>
      <c r="F372" s="39"/>
    </row>
    <row r="373" spans="1:6" x14ac:dyDescent="0.25">
      <c r="A373" s="7"/>
      <c r="B373" s="8"/>
      <c r="D373" s="7"/>
      <c r="E373" s="38"/>
      <c r="F373" s="39"/>
    </row>
    <row r="374" spans="1:6" x14ac:dyDescent="0.25">
      <c r="A374" s="7"/>
      <c r="B374" s="8"/>
      <c r="D374" s="7"/>
      <c r="E374" s="38"/>
      <c r="F374" s="39"/>
    </row>
    <row r="375" spans="1:6" x14ac:dyDescent="0.25">
      <c r="A375" s="7"/>
      <c r="B375" s="8"/>
      <c r="D375" s="7"/>
      <c r="E375" s="38"/>
      <c r="F375" s="39"/>
    </row>
    <row r="376" spans="1:6" x14ac:dyDescent="0.25">
      <c r="A376" s="7"/>
      <c r="B376" s="8"/>
      <c r="D376" s="7"/>
      <c r="E376" s="38"/>
      <c r="F376" s="39"/>
    </row>
    <row r="377" spans="1:6" x14ac:dyDescent="0.25">
      <c r="A377" s="7"/>
      <c r="B377" s="8"/>
      <c r="D377" s="7"/>
      <c r="E377" s="38"/>
      <c r="F377" s="39"/>
    </row>
    <row r="378" spans="1:6" x14ac:dyDescent="0.25">
      <c r="A378" s="7"/>
      <c r="B378" s="8"/>
      <c r="D378" s="7"/>
      <c r="E378" s="38"/>
      <c r="F378" s="39"/>
    </row>
    <row r="379" spans="1:6" x14ac:dyDescent="0.25">
      <c r="A379" s="7"/>
      <c r="B379" s="8"/>
      <c r="D379" s="7"/>
      <c r="E379" s="38"/>
      <c r="F379" s="39"/>
    </row>
    <row r="380" spans="1:6" x14ac:dyDescent="0.25">
      <c r="A380" s="7"/>
      <c r="B380" s="8"/>
      <c r="D380" s="7"/>
      <c r="E380" s="38"/>
      <c r="F380" s="39"/>
    </row>
    <row r="381" spans="1:6" x14ac:dyDescent="0.25">
      <c r="A381" s="7"/>
      <c r="B381" s="8"/>
      <c r="D381" s="7"/>
      <c r="E381" s="38"/>
      <c r="F381" s="39"/>
    </row>
    <row r="382" spans="1:6" x14ac:dyDescent="0.25">
      <c r="A382" s="7"/>
      <c r="B382" s="8"/>
      <c r="D382" s="7"/>
      <c r="E382" s="38"/>
      <c r="F382" s="39"/>
    </row>
    <row r="383" spans="1:6" x14ac:dyDescent="0.25">
      <c r="A383" s="7"/>
      <c r="B383" s="8"/>
      <c r="D383" s="7"/>
      <c r="E383" s="38"/>
      <c r="F383" s="39"/>
    </row>
    <row r="384" spans="1:6" x14ac:dyDescent="0.25">
      <c r="A384" s="7"/>
      <c r="B384" s="8"/>
      <c r="D384" s="7"/>
      <c r="E384" s="38"/>
      <c r="F384" s="39"/>
    </row>
    <row r="385" spans="1:6" x14ac:dyDescent="0.25">
      <c r="A385" s="7"/>
      <c r="B385" s="8"/>
      <c r="D385" s="7"/>
      <c r="E385" s="38"/>
      <c r="F385" s="39"/>
    </row>
    <row r="386" spans="1:6" x14ac:dyDescent="0.25">
      <c r="A386" s="7"/>
      <c r="B386" s="8"/>
      <c r="D386" s="7"/>
      <c r="E386" s="38"/>
      <c r="F386" s="39"/>
    </row>
    <row r="387" spans="1:6" x14ac:dyDescent="0.25">
      <c r="A387" s="7"/>
      <c r="B387" s="8"/>
      <c r="D387" s="7"/>
      <c r="E387" s="38"/>
      <c r="F387" s="39"/>
    </row>
    <row r="388" spans="1:6" x14ac:dyDescent="0.25">
      <c r="A388" s="7"/>
      <c r="B388" s="8"/>
      <c r="D388" s="7"/>
      <c r="E388" s="38"/>
      <c r="F388" s="39"/>
    </row>
    <row r="389" spans="1:6" x14ac:dyDescent="0.25">
      <c r="A389" s="7"/>
      <c r="B389" s="8"/>
      <c r="D389" s="7"/>
      <c r="E389" s="38"/>
      <c r="F389" s="39"/>
    </row>
    <row r="390" spans="1:6" x14ac:dyDescent="0.25">
      <c r="A390" s="7"/>
      <c r="B390" s="8"/>
      <c r="D390" s="7"/>
      <c r="E390" s="38"/>
      <c r="F390" s="39"/>
    </row>
    <row r="391" spans="1:6" x14ac:dyDescent="0.25">
      <c r="A391" s="7"/>
      <c r="B391" s="8"/>
      <c r="D391" s="7"/>
      <c r="E391" s="38"/>
      <c r="F391" s="39"/>
    </row>
    <row r="392" spans="1:6" x14ac:dyDescent="0.25">
      <c r="A392" s="7"/>
      <c r="B392" s="8"/>
      <c r="D392" s="7"/>
      <c r="E392" s="38"/>
      <c r="F392" s="39"/>
    </row>
    <row r="393" spans="1:6" x14ac:dyDescent="0.25">
      <c r="A393" s="7"/>
      <c r="B393" s="8"/>
      <c r="D393" s="7"/>
      <c r="E393" s="38"/>
      <c r="F393" s="39"/>
    </row>
    <row r="394" spans="1:6" x14ac:dyDescent="0.25">
      <c r="A394" s="7"/>
      <c r="B394" s="8"/>
      <c r="D394" s="7"/>
      <c r="E394" s="38"/>
      <c r="F394" s="39"/>
    </row>
    <row r="395" spans="1:6" x14ac:dyDescent="0.25">
      <c r="A395" s="7"/>
      <c r="B395" s="8"/>
      <c r="D395" s="7"/>
      <c r="E395" s="38"/>
      <c r="F395" s="39"/>
    </row>
    <row r="396" spans="1:6" x14ac:dyDescent="0.25">
      <c r="A396" s="7"/>
      <c r="B396" s="8"/>
      <c r="D396" s="7"/>
      <c r="E396" s="38"/>
      <c r="F396" s="39"/>
    </row>
    <row r="397" spans="1:6" x14ac:dyDescent="0.25">
      <c r="A397" s="7"/>
      <c r="B397" s="8"/>
      <c r="D397" s="7"/>
      <c r="E397" s="38"/>
      <c r="F397" s="39"/>
    </row>
    <row r="398" spans="1:6" x14ac:dyDescent="0.25">
      <c r="A398" s="7"/>
      <c r="B398" s="8"/>
      <c r="D398" s="7"/>
      <c r="E398" s="38"/>
      <c r="F398" s="39"/>
    </row>
    <row r="399" spans="1:6" x14ac:dyDescent="0.25">
      <c r="A399" s="7"/>
      <c r="B399" s="8"/>
      <c r="D399" s="7"/>
      <c r="E399" s="38"/>
      <c r="F399" s="39"/>
    </row>
    <row r="400" spans="1:6" x14ac:dyDescent="0.25">
      <c r="A400" s="7"/>
      <c r="B400" s="8"/>
      <c r="D400" s="7"/>
      <c r="E400" s="38"/>
      <c r="F400" s="39"/>
    </row>
    <row r="401" spans="1:6" x14ac:dyDescent="0.25">
      <c r="A401" s="7"/>
      <c r="B401" s="8"/>
      <c r="D401" s="7"/>
      <c r="E401" s="38"/>
      <c r="F401" s="39"/>
    </row>
    <row r="402" spans="1:6" x14ac:dyDescent="0.25">
      <c r="A402" s="7"/>
      <c r="B402" s="8"/>
      <c r="D402" s="7"/>
      <c r="E402" s="38"/>
      <c r="F402" s="39"/>
    </row>
    <row r="403" spans="1:6" x14ac:dyDescent="0.25">
      <c r="A403" s="7"/>
      <c r="B403" s="8"/>
      <c r="D403" s="7"/>
      <c r="E403" s="38"/>
      <c r="F403" s="39"/>
    </row>
    <row r="404" spans="1:6" x14ac:dyDescent="0.25">
      <c r="A404" s="7"/>
      <c r="B404" s="8"/>
      <c r="D404" s="7"/>
      <c r="E404" s="38"/>
      <c r="F404" s="39"/>
    </row>
    <row r="405" spans="1:6" x14ac:dyDescent="0.25">
      <c r="A405" s="7"/>
      <c r="B405" s="8"/>
      <c r="D405" s="7"/>
      <c r="E405" s="38"/>
      <c r="F405" s="39"/>
    </row>
    <row r="406" spans="1:6" x14ac:dyDescent="0.25">
      <c r="A406" s="7"/>
      <c r="B406" s="8"/>
      <c r="D406" s="7"/>
      <c r="E406" s="38"/>
      <c r="F406" s="39"/>
    </row>
    <row r="407" spans="1:6" x14ac:dyDescent="0.25">
      <c r="A407" s="7"/>
      <c r="B407" s="8"/>
      <c r="D407" s="7"/>
      <c r="E407" s="38"/>
      <c r="F407" s="39"/>
    </row>
    <row r="408" spans="1:6" x14ac:dyDescent="0.25">
      <c r="A408" s="7"/>
      <c r="B408" s="8"/>
      <c r="D408" s="7"/>
      <c r="E408" s="38"/>
      <c r="F408" s="39"/>
    </row>
    <row r="409" spans="1:6" x14ac:dyDescent="0.25">
      <c r="A409" s="7"/>
      <c r="B409" s="8"/>
      <c r="D409" s="7"/>
      <c r="E409" s="38"/>
      <c r="F409" s="39"/>
    </row>
    <row r="410" spans="1:6" x14ac:dyDescent="0.25">
      <c r="A410" s="7"/>
      <c r="B410" s="8"/>
      <c r="D410" s="7"/>
      <c r="E410" s="38"/>
      <c r="F410" s="39"/>
    </row>
    <row r="411" spans="1:6" x14ac:dyDescent="0.25">
      <c r="A411" s="7"/>
      <c r="B411" s="8"/>
      <c r="D411" s="7"/>
      <c r="E411" s="38"/>
      <c r="F411" s="39"/>
    </row>
    <row r="412" spans="1:6" x14ac:dyDescent="0.25">
      <c r="A412" s="7"/>
      <c r="B412" s="8"/>
      <c r="D412" s="7"/>
      <c r="E412" s="38"/>
      <c r="F412" s="39"/>
    </row>
    <row r="413" spans="1:6" x14ac:dyDescent="0.25">
      <c r="A413" s="7"/>
      <c r="B413" s="8"/>
      <c r="D413" s="7"/>
      <c r="E413" s="38"/>
      <c r="F413" s="39"/>
    </row>
    <row r="414" spans="1:6" x14ac:dyDescent="0.25">
      <c r="A414" s="7"/>
      <c r="B414" s="8"/>
      <c r="D414" s="7"/>
      <c r="E414" s="38"/>
      <c r="F414" s="39"/>
    </row>
    <row r="415" spans="1:6" x14ac:dyDescent="0.25">
      <c r="A415" s="7"/>
      <c r="B415" s="8"/>
      <c r="D415" s="7"/>
      <c r="E415" s="38"/>
      <c r="F415" s="39"/>
    </row>
    <row r="416" spans="1:6" x14ac:dyDescent="0.25">
      <c r="A416" s="7"/>
      <c r="B416" s="8"/>
      <c r="D416" s="7"/>
      <c r="E416" s="38"/>
      <c r="F416" s="39"/>
    </row>
    <row r="417" spans="1:6" x14ac:dyDescent="0.25">
      <c r="A417" s="7"/>
      <c r="B417" s="8"/>
      <c r="D417" s="7"/>
      <c r="E417" s="38"/>
      <c r="F417" s="39"/>
    </row>
    <row r="418" spans="1:6" x14ac:dyDescent="0.25">
      <c r="A418" s="7"/>
      <c r="B418" s="8"/>
      <c r="D418" s="7"/>
      <c r="E418" s="38"/>
      <c r="F418" s="39"/>
    </row>
    <row r="419" spans="1:6" x14ac:dyDescent="0.25">
      <c r="A419" s="7"/>
      <c r="B419" s="8"/>
      <c r="D419" s="7"/>
      <c r="E419" s="38"/>
      <c r="F419" s="39"/>
    </row>
    <row r="420" spans="1:6" x14ac:dyDescent="0.25">
      <c r="A420" s="7"/>
      <c r="B420" s="8"/>
      <c r="D420" s="7"/>
      <c r="E420" s="38"/>
      <c r="F420" s="39"/>
    </row>
    <row r="421" spans="1:6" x14ac:dyDescent="0.25">
      <c r="A421" s="7"/>
      <c r="B421" s="8"/>
      <c r="D421" s="7"/>
      <c r="E421" s="38"/>
      <c r="F421" s="39"/>
    </row>
    <row r="422" spans="1:6" x14ac:dyDescent="0.25">
      <c r="A422" s="7"/>
      <c r="B422" s="8"/>
      <c r="D422" s="7"/>
      <c r="E422" s="38"/>
      <c r="F422" s="39"/>
    </row>
    <row r="423" spans="1:6" x14ac:dyDescent="0.25">
      <c r="A423" s="7"/>
      <c r="B423" s="8"/>
      <c r="D423" s="7"/>
      <c r="E423" s="38"/>
      <c r="F423" s="39"/>
    </row>
    <row r="424" spans="1:6" x14ac:dyDescent="0.25">
      <c r="A424" s="7"/>
      <c r="B424" s="8"/>
      <c r="D424" s="7"/>
      <c r="E424" s="38"/>
      <c r="F424" s="39"/>
    </row>
    <row r="425" spans="1:6" x14ac:dyDescent="0.25">
      <c r="A425" s="7"/>
      <c r="B425" s="8"/>
      <c r="D425" s="7"/>
      <c r="E425" s="38"/>
      <c r="F425" s="39"/>
    </row>
    <row r="426" spans="1:6" x14ac:dyDescent="0.25">
      <c r="A426" s="7"/>
      <c r="B426" s="8"/>
      <c r="D426" s="7"/>
      <c r="E426" s="38"/>
      <c r="F426" s="39"/>
    </row>
    <row r="427" spans="1:6" x14ac:dyDescent="0.25">
      <c r="A427" s="7"/>
      <c r="B427" s="8"/>
      <c r="D427" s="7"/>
      <c r="E427" s="38"/>
      <c r="F427" s="39"/>
    </row>
    <row r="428" spans="1:6" x14ac:dyDescent="0.25">
      <c r="A428" s="7"/>
      <c r="B428" s="8"/>
      <c r="D428" s="7"/>
      <c r="E428" s="38"/>
      <c r="F428" s="39"/>
    </row>
    <row r="429" spans="1:6" x14ac:dyDescent="0.25">
      <c r="A429" s="7"/>
      <c r="B429" s="8"/>
      <c r="D429" s="7"/>
      <c r="E429" s="38"/>
      <c r="F429" s="39"/>
    </row>
    <row r="430" spans="1:6" x14ac:dyDescent="0.25">
      <c r="A430" s="7"/>
      <c r="B430" s="8"/>
      <c r="D430" s="7"/>
      <c r="E430" s="38"/>
      <c r="F430" s="39"/>
    </row>
    <row r="431" spans="1:6" x14ac:dyDescent="0.25">
      <c r="A431" s="7"/>
      <c r="B431" s="8"/>
      <c r="D431" s="7"/>
      <c r="E431" s="38"/>
      <c r="F431" s="39"/>
    </row>
    <row r="432" spans="1:6" x14ac:dyDescent="0.25">
      <c r="A432" s="7"/>
      <c r="B432" s="8"/>
      <c r="D432" s="7"/>
      <c r="E432" s="38"/>
      <c r="F432" s="39"/>
    </row>
    <row r="433" spans="1:6" x14ac:dyDescent="0.25">
      <c r="A433" s="7"/>
      <c r="B433" s="8"/>
      <c r="D433" s="7"/>
      <c r="E433" s="38"/>
      <c r="F433" s="39"/>
    </row>
    <row r="434" spans="1:6" x14ac:dyDescent="0.25">
      <c r="A434" s="7"/>
      <c r="B434" s="8"/>
      <c r="D434" s="7"/>
      <c r="E434" s="38"/>
      <c r="F434" s="39"/>
    </row>
    <row r="435" spans="1:6" x14ac:dyDescent="0.25">
      <c r="A435" s="7"/>
      <c r="B435" s="8"/>
      <c r="D435" s="7"/>
      <c r="E435" s="38"/>
      <c r="F435" s="39"/>
    </row>
    <row r="436" spans="1:6" x14ac:dyDescent="0.25">
      <c r="A436" s="7"/>
      <c r="B436" s="8"/>
      <c r="D436" s="7"/>
      <c r="E436" s="38"/>
      <c r="F436" s="39"/>
    </row>
    <row r="437" spans="1:6" x14ac:dyDescent="0.25">
      <c r="A437" s="7"/>
      <c r="B437" s="8"/>
      <c r="D437" s="7"/>
      <c r="E437" s="38"/>
      <c r="F437" s="39"/>
    </row>
    <row r="438" spans="1:6" x14ac:dyDescent="0.25">
      <c r="A438" s="7"/>
      <c r="B438" s="8"/>
      <c r="D438" s="7"/>
      <c r="E438" s="38"/>
      <c r="F438" s="39"/>
    </row>
    <row r="439" spans="1:6" x14ac:dyDescent="0.25">
      <c r="A439" s="7"/>
      <c r="B439" s="8"/>
      <c r="D439" s="7"/>
      <c r="E439" s="38"/>
      <c r="F439" s="39"/>
    </row>
    <row r="440" spans="1:6" x14ac:dyDescent="0.25">
      <c r="A440" s="7"/>
      <c r="B440" s="8"/>
      <c r="D440" s="7"/>
      <c r="E440" s="38"/>
      <c r="F440" s="39"/>
    </row>
    <row r="441" spans="1:6" x14ac:dyDescent="0.25">
      <c r="A441" s="7"/>
      <c r="B441" s="8"/>
      <c r="D441" s="7"/>
      <c r="E441" s="38"/>
      <c r="F441" s="39"/>
    </row>
    <row r="442" spans="1:6" x14ac:dyDescent="0.25">
      <c r="A442" s="7"/>
      <c r="B442" s="8"/>
      <c r="D442" s="7"/>
      <c r="E442" s="38"/>
      <c r="F442" s="39"/>
    </row>
    <row r="443" spans="1:6" x14ac:dyDescent="0.25">
      <c r="A443" s="7"/>
      <c r="B443" s="8"/>
      <c r="D443" s="7"/>
      <c r="E443" s="38"/>
      <c r="F443" s="39"/>
    </row>
    <row r="444" spans="1:6" x14ac:dyDescent="0.25">
      <c r="A444" s="7"/>
      <c r="B444" s="8"/>
      <c r="D444" s="7"/>
      <c r="E444" s="38"/>
      <c r="F444" s="39"/>
    </row>
    <row r="445" spans="1:6" x14ac:dyDescent="0.25">
      <c r="A445" s="7"/>
      <c r="B445" s="8"/>
      <c r="D445" s="7"/>
      <c r="E445" s="38"/>
      <c r="F445" s="39"/>
    </row>
    <row r="446" spans="1:6" x14ac:dyDescent="0.25">
      <c r="A446" s="7"/>
      <c r="B446" s="8"/>
      <c r="D446" s="7"/>
      <c r="E446" s="38"/>
      <c r="F446" s="39"/>
    </row>
    <row r="447" spans="1:6" x14ac:dyDescent="0.25">
      <c r="A447" s="7"/>
      <c r="B447" s="8"/>
      <c r="D447" s="7"/>
      <c r="E447" s="38"/>
      <c r="F447" s="39"/>
    </row>
    <row r="448" spans="1:6" x14ac:dyDescent="0.25">
      <c r="A448" s="7"/>
      <c r="B448" s="8"/>
      <c r="D448" s="7"/>
      <c r="E448" s="38"/>
      <c r="F448" s="39"/>
    </row>
    <row r="449" spans="1:6" x14ac:dyDescent="0.25">
      <c r="A449" s="7"/>
      <c r="B449" s="8"/>
      <c r="D449" s="7"/>
      <c r="E449" s="38"/>
      <c r="F449" s="39"/>
    </row>
    <row r="450" spans="1:6" x14ac:dyDescent="0.25">
      <c r="A450" s="7"/>
      <c r="B450" s="8"/>
      <c r="D450" s="7"/>
      <c r="E450" s="38"/>
      <c r="F450" s="39"/>
    </row>
    <row r="451" spans="1:6" x14ac:dyDescent="0.25">
      <c r="A451" s="7"/>
      <c r="B451" s="8"/>
      <c r="D451" s="7"/>
      <c r="E451" s="38"/>
      <c r="F451" s="39"/>
    </row>
    <row r="452" spans="1:6" x14ac:dyDescent="0.25">
      <c r="A452" s="7"/>
      <c r="B452" s="8"/>
      <c r="D452" s="7"/>
      <c r="E452" s="38"/>
      <c r="F452" s="39"/>
    </row>
    <row r="453" spans="1:6" x14ac:dyDescent="0.25">
      <c r="A453" s="7"/>
      <c r="B453" s="8"/>
      <c r="D453" s="7"/>
      <c r="E453" s="38"/>
      <c r="F453" s="39"/>
    </row>
    <row r="454" spans="1:6" x14ac:dyDescent="0.25">
      <c r="A454" s="7"/>
      <c r="B454" s="8"/>
      <c r="D454" s="7"/>
      <c r="E454" s="38"/>
      <c r="F454" s="39"/>
    </row>
    <row r="455" spans="1:6" x14ac:dyDescent="0.25">
      <c r="A455" s="7"/>
      <c r="B455" s="8"/>
      <c r="D455" s="7"/>
      <c r="E455" s="38"/>
      <c r="F455" s="39"/>
    </row>
    <row r="456" spans="1:6" x14ac:dyDescent="0.25">
      <c r="A456" s="7"/>
      <c r="B456" s="8"/>
      <c r="D456" s="7"/>
      <c r="E456" s="38"/>
      <c r="F456" s="39"/>
    </row>
    <row r="457" spans="1:6" x14ac:dyDescent="0.25">
      <c r="A457" s="7"/>
      <c r="B457" s="8"/>
      <c r="D457" s="7"/>
      <c r="E457" s="38"/>
      <c r="F457" s="39"/>
    </row>
    <row r="458" spans="1:6" x14ac:dyDescent="0.25">
      <c r="A458" s="7"/>
      <c r="B458" s="8"/>
      <c r="D458" s="7"/>
      <c r="E458" s="38"/>
      <c r="F458" s="39"/>
    </row>
    <row r="459" spans="1:6" x14ac:dyDescent="0.25">
      <c r="A459" s="7"/>
      <c r="B459" s="8"/>
      <c r="D459" s="7"/>
      <c r="E459" s="38"/>
      <c r="F459" s="39"/>
    </row>
    <row r="460" spans="1:6" x14ac:dyDescent="0.25">
      <c r="A460" s="7"/>
      <c r="B460" s="8"/>
      <c r="D460" s="7"/>
      <c r="E460" s="38"/>
      <c r="F460" s="39"/>
    </row>
    <row r="461" spans="1:6" x14ac:dyDescent="0.25">
      <c r="A461" s="7"/>
      <c r="B461" s="8"/>
      <c r="D461" s="7"/>
      <c r="E461" s="38"/>
      <c r="F461" s="39"/>
    </row>
    <row r="462" spans="1:6" x14ac:dyDescent="0.25">
      <c r="A462" s="7"/>
      <c r="B462" s="8"/>
      <c r="D462" s="7"/>
      <c r="E462" s="38"/>
      <c r="F462" s="39"/>
    </row>
    <row r="463" spans="1:6" x14ac:dyDescent="0.25">
      <c r="A463" s="7"/>
      <c r="B463" s="8"/>
      <c r="D463" s="7"/>
      <c r="E463" s="38"/>
      <c r="F463" s="39"/>
    </row>
    <row r="464" spans="1:6" x14ac:dyDescent="0.25">
      <c r="A464" s="7"/>
      <c r="B464" s="8"/>
      <c r="D464" s="7"/>
      <c r="E464" s="38"/>
      <c r="F464" s="39"/>
    </row>
    <row r="465" spans="1:6" x14ac:dyDescent="0.25">
      <c r="A465" s="7"/>
      <c r="B465" s="8"/>
      <c r="D465" s="7"/>
      <c r="E465" s="38"/>
      <c r="F465" s="39"/>
    </row>
    <row r="466" spans="1:6" x14ac:dyDescent="0.25">
      <c r="A466" s="7"/>
      <c r="B466" s="8"/>
      <c r="D466" s="7"/>
      <c r="E466" s="38"/>
      <c r="F466" s="39"/>
    </row>
    <row r="467" spans="1:6" x14ac:dyDescent="0.25">
      <c r="A467" s="7"/>
      <c r="B467" s="8"/>
      <c r="D467" s="7"/>
      <c r="E467" s="38"/>
      <c r="F467" s="39"/>
    </row>
    <row r="468" spans="1:6" x14ac:dyDescent="0.25">
      <c r="A468" s="7"/>
      <c r="B468" s="8"/>
      <c r="D468" s="7"/>
      <c r="E468" s="38"/>
      <c r="F468" s="39"/>
    </row>
    <row r="469" spans="1:6" x14ac:dyDescent="0.25">
      <c r="A469" s="7"/>
      <c r="B469" s="8"/>
      <c r="D469" s="7"/>
      <c r="E469" s="38"/>
      <c r="F469" s="39"/>
    </row>
    <row r="470" spans="1:6" x14ac:dyDescent="0.25">
      <c r="A470" s="7"/>
      <c r="B470" s="8"/>
      <c r="D470" s="7"/>
      <c r="E470" s="38"/>
      <c r="F470" s="39"/>
    </row>
    <row r="471" spans="1:6" x14ac:dyDescent="0.25">
      <c r="A471" s="7"/>
      <c r="B471" s="8"/>
      <c r="D471" s="7"/>
      <c r="E471" s="38"/>
      <c r="F471" s="39"/>
    </row>
    <row r="472" spans="1:6" x14ac:dyDescent="0.25">
      <c r="A472" s="7"/>
      <c r="B472" s="8"/>
      <c r="D472" s="7"/>
      <c r="E472" s="38"/>
      <c r="F472" s="39"/>
    </row>
    <row r="473" spans="1:6" x14ac:dyDescent="0.25">
      <c r="D473" s="7"/>
      <c r="E473" s="38"/>
      <c r="F473" s="39"/>
    </row>
    <row r="474" spans="1:6" x14ac:dyDescent="0.25">
      <c r="D474" s="7"/>
      <c r="E474" s="38"/>
      <c r="F474" s="39"/>
    </row>
    <row r="475" spans="1:6" x14ac:dyDescent="0.25">
      <c r="D475" s="7"/>
      <c r="E475" s="38"/>
      <c r="F475" s="39"/>
    </row>
    <row r="476" spans="1:6" x14ac:dyDescent="0.25">
      <c r="D476" s="7"/>
      <c r="E476" s="38"/>
      <c r="F476" s="39"/>
    </row>
    <row r="477" spans="1:6" x14ac:dyDescent="0.25">
      <c r="D477" s="7"/>
      <c r="E477" s="38"/>
      <c r="F477" s="39"/>
    </row>
    <row r="478" spans="1:6" x14ac:dyDescent="0.25">
      <c r="D478" s="7"/>
      <c r="E478" s="38"/>
      <c r="F478" s="39"/>
    </row>
    <row r="479" spans="1:6" x14ac:dyDescent="0.25">
      <c r="D479" s="7"/>
      <c r="E479" s="38"/>
      <c r="F479" s="39"/>
    </row>
    <row r="480" spans="1:6" x14ac:dyDescent="0.25">
      <c r="D480" s="7"/>
      <c r="E480" s="38"/>
      <c r="F480" s="39"/>
    </row>
    <row r="481" spans="4:6" x14ac:dyDescent="0.25">
      <c r="D481" s="7"/>
      <c r="E481" s="38"/>
      <c r="F481" s="39"/>
    </row>
    <row r="482" spans="4:6" x14ac:dyDescent="0.25">
      <c r="D482" s="7"/>
      <c r="E482" s="38"/>
      <c r="F482" s="39"/>
    </row>
    <row r="483" spans="4:6" x14ac:dyDescent="0.25">
      <c r="D483" s="7"/>
      <c r="E483" s="38"/>
      <c r="F483" s="39"/>
    </row>
    <row r="484" spans="4:6" x14ac:dyDescent="0.25">
      <c r="D484" s="7"/>
      <c r="E484" s="38"/>
      <c r="F484" s="39"/>
    </row>
    <row r="485" spans="4:6" x14ac:dyDescent="0.25">
      <c r="D485" s="7"/>
      <c r="E485" s="38"/>
      <c r="F485" s="39"/>
    </row>
    <row r="486" spans="4:6" x14ac:dyDescent="0.25">
      <c r="D486" s="7"/>
      <c r="E486" s="38"/>
      <c r="F486" s="39"/>
    </row>
    <row r="487" spans="4:6" x14ac:dyDescent="0.25">
      <c r="D487" s="7"/>
      <c r="E487" s="38"/>
      <c r="F487" s="39"/>
    </row>
    <row r="488" spans="4:6" x14ac:dyDescent="0.25">
      <c r="D488" s="7"/>
      <c r="E488" s="38"/>
      <c r="F488" s="39"/>
    </row>
    <row r="489" spans="4:6" x14ac:dyDescent="0.25">
      <c r="D489" s="7"/>
      <c r="E489" s="38"/>
      <c r="F489" s="39"/>
    </row>
    <row r="490" spans="4:6" x14ac:dyDescent="0.25">
      <c r="D490" s="7"/>
      <c r="E490" s="38"/>
      <c r="F490" s="39"/>
    </row>
    <row r="491" spans="4:6" x14ac:dyDescent="0.25">
      <c r="D491" s="7"/>
      <c r="E491" s="38"/>
      <c r="F491" s="39"/>
    </row>
    <row r="492" spans="4:6" x14ac:dyDescent="0.25">
      <c r="D492" s="7"/>
      <c r="E492" s="38"/>
      <c r="F492" s="39"/>
    </row>
    <row r="493" spans="4:6" x14ac:dyDescent="0.25">
      <c r="D493" s="7"/>
      <c r="E493" s="38"/>
      <c r="F493" s="39"/>
    </row>
    <row r="494" spans="4:6" x14ac:dyDescent="0.25">
      <c r="D494" s="7"/>
      <c r="E494" s="38"/>
      <c r="F494" s="39"/>
    </row>
    <row r="495" spans="4:6" x14ac:dyDescent="0.25">
      <c r="D495" s="7"/>
      <c r="E495" s="38"/>
      <c r="F495" s="39"/>
    </row>
    <row r="496" spans="4:6" x14ac:dyDescent="0.25">
      <c r="D496" s="7"/>
      <c r="E496" s="38"/>
      <c r="F496" s="39"/>
    </row>
    <row r="497" spans="4:6" x14ac:dyDescent="0.25">
      <c r="D497" s="7"/>
      <c r="E497" s="38"/>
      <c r="F497" s="39"/>
    </row>
    <row r="498" spans="4:6" x14ac:dyDescent="0.25">
      <c r="D498" s="7"/>
      <c r="E498" s="38"/>
      <c r="F498" s="39"/>
    </row>
    <row r="499" spans="4:6" x14ac:dyDescent="0.25">
      <c r="D499" s="7"/>
      <c r="E499" s="38"/>
      <c r="F499" s="39"/>
    </row>
    <row r="500" spans="4:6" x14ac:dyDescent="0.25">
      <c r="D500" s="7"/>
      <c r="E500" s="38"/>
      <c r="F500" s="39"/>
    </row>
    <row r="501" spans="4:6" x14ac:dyDescent="0.25">
      <c r="D501" s="7"/>
      <c r="E501" s="38"/>
      <c r="F501" s="39"/>
    </row>
    <row r="502" spans="4:6" x14ac:dyDescent="0.25">
      <c r="D502" s="7"/>
      <c r="E502" s="38"/>
      <c r="F502" s="39"/>
    </row>
    <row r="503" spans="4:6" x14ac:dyDescent="0.25">
      <c r="D503" s="7"/>
      <c r="E503" s="38"/>
      <c r="F503" s="39"/>
    </row>
    <row r="504" spans="4:6" x14ac:dyDescent="0.25">
      <c r="D504" s="7"/>
      <c r="E504" s="38"/>
      <c r="F504" s="39"/>
    </row>
    <row r="505" spans="4:6" x14ac:dyDescent="0.25">
      <c r="D505" s="7"/>
      <c r="E505" s="38"/>
      <c r="F505" s="39"/>
    </row>
    <row r="506" spans="4:6" x14ac:dyDescent="0.25">
      <c r="D506" s="7"/>
      <c r="E506" s="38"/>
      <c r="F506" s="39"/>
    </row>
    <row r="507" spans="4:6" x14ac:dyDescent="0.25">
      <c r="D507" s="7"/>
      <c r="E507" s="38"/>
      <c r="F507" s="39"/>
    </row>
    <row r="508" spans="4:6" x14ac:dyDescent="0.25">
      <c r="D508" s="7"/>
      <c r="E508" s="38"/>
      <c r="F508" s="39"/>
    </row>
    <row r="509" spans="4:6" x14ac:dyDescent="0.25">
      <c r="D509" s="7"/>
      <c r="E509" s="38"/>
      <c r="F509" s="39"/>
    </row>
    <row r="510" spans="4:6" x14ac:dyDescent="0.25">
      <c r="D510" s="7"/>
      <c r="E510" s="38"/>
      <c r="F510" s="39"/>
    </row>
    <row r="511" spans="4:6" x14ac:dyDescent="0.25">
      <c r="D511" s="7"/>
      <c r="E511" s="38"/>
      <c r="F511" s="39"/>
    </row>
  </sheetData>
  <sheetProtection algorithmName="SHA-512" hashValue="n9NZJqhJG4s9EGHdKOnolQJ+FaO7Xq9hQKV5vvx0utP/NfmMFkpwPLtUHq9LALNw09yCJIzk0bCCAwcnaYWrGg==" saltValue="zYTuv5r+SGRizWQNehNjWg==" spinCount="100000" sheet="1" objects="1" scenarios="1"/>
  <mergeCells count="10">
    <mergeCell ref="A266:C266"/>
    <mergeCell ref="A270:C270"/>
    <mergeCell ref="A280:C280"/>
    <mergeCell ref="C284:E284"/>
    <mergeCell ref="A3:F3"/>
    <mergeCell ref="A4:F4"/>
    <mergeCell ref="A166:C166"/>
    <mergeCell ref="A167:C167"/>
    <mergeCell ref="B169:C169"/>
    <mergeCell ref="B189:E193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rowBreaks count="5" manualBreakCount="5">
    <brk id="51" max="16383" man="1"/>
    <brk id="98" max="16383" man="1"/>
    <brk id="185" max="16383" man="1"/>
    <brk id="248" max="16383" man="1"/>
    <brk id="28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Pesnica</vt:lpstr>
      <vt:lpstr>Pesnica!Področje_tiskanja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Božič</dc:creator>
  <cp:lastModifiedBy>Maja Božič</cp:lastModifiedBy>
  <cp:lastPrinted>2026-07-28T13:33:07Z</cp:lastPrinted>
  <dcterms:created xsi:type="dcterms:W3CDTF">2026-07-28T13:17:31Z</dcterms:created>
  <dcterms:modified xsi:type="dcterms:W3CDTF">2026-07-28T13:42:43Z</dcterms:modified>
</cp:coreProperties>
</file>